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worksheets/sheet2.xml" ContentType="application/vnd.openxmlformats-officedocument.spreadsheetml.worksheet+xml"/>
  <Override PartName="/xl/drawings/drawing3.xml" ContentType="application/vnd.openxmlformats-officedocument.drawing+xml"/>
  <Override PartName="/xl/worksheets/sheet3.xml" ContentType="application/vnd.openxmlformats-officedocument.spreadsheetml.worksheet+xml"/>
  <Override PartName="/xl/ctrlProps/ctrlProp5.xml" ContentType="application/vnd.ms-excel.controlproperties+xml"/>
  <Override PartName="/xl/ctrlProps/ctrlProp6.xml" ContentType="application/vnd.ms-excel.controlproperties+xml"/>
  <Override PartName="/xl/ctrlProps/ctrlProp3.xml" ContentType="application/vnd.ms-excel.controlproperties+xml"/>
  <Override PartName="/xl/ctrlProps/ctrlProp2.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trlProps/ctrlProp1.xml" ContentType="application/vnd.ms-excel.controlproperties+xml"/>
  <Override PartName="/xl/ctrlProps/ctrlProp4.xml" ContentType="application/vnd.ms-excel.contro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codeName="ThisWorkbook"/>
  <mc:AlternateContent xmlns:mc="http://schemas.openxmlformats.org/markup-compatibility/2006">
    <mc:Choice Requires="x15">
      <x15ac:absPath xmlns:x15ac="http://schemas.microsoft.com/office/spreadsheetml/2010/11/ac" url="/Users/cdepoy/Downloads/OneDrive_1_11-24-2025/"/>
    </mc:Choice>
  </mc:AlternateContent>
  <xr:revisionPtr revIDLastSave="0" documentId="13_ncr:1_{F829BBDA-2F08-8649-A49D-45CE42DCBE96}" xr6:coauthVersionLast="47" xr6:coauthVersionMax="47" xr10:uidLastSave="{00000000-0000-0000-0000-000000000000}"/>
  <bookViews>
    <workbookView xWindow="0" yWindow="500" windowWidth="29040" windowHeight="15720" tabRatio="956" xr2:uid="{00000000-000D-0000-FFFF-FFFF00000000}"/>
  </bookViews>
  <sheets>
    <sheet name="Cover" sheetId="10" r:id="rId1"/>
    <sheet name="General Information" sheetId="1" r:id="rId2"/>
    <sheet name="Data Formatting" sheetId="2" r:id="rId3"/>
    <sheet name="Detail Layout" sheetId="8" r:id="rId4"/>
    <sheet name="Trailer Layout" sheetId="9" r:id="rId5"/>
    <sheet name="Gender" sheetId="14" r:id="rId6"/>
  </sheets>
  <definedNames>
    <definedName name="CalcRow">'Detail Layout'!$4:$4</definedName>
    <definedName name="CalcRowTRL">'Trailer Layout'!$4:$4</definedName>
    <definedName name="EndOfLayout">#REF!</definedName>
    <definedName name="EndPosDtl">'Detail Layout'!$D$11:$D$36</definedName>
    <definedName name="EndPosRng_Dtl_1">'Detail Layout'!$D$5:$D$36</definedName>
    <definedName name="EndPosRng_Trl_1">'Trailer Layout'!$D$5:$D$10</definedName>
    <definedName name="EndPosTrl">'Trailer Layout'!$D$5:$D$10</definedName>
    <definedName name="FieldNumber">'Detail Layout'!$A$11:$A$36</definedName>
    <definedName name="FieldNumberTrl">'Trailer Layout'!$A$5:$A$10</definedName>
    <definedName name="FieldPos">#REF!</definedName>
    <definedName name="Filler_Dtl_len_1">'Detail Layout'!$E$35</definedName>
    <definedName name="Filler_Trl_Len_1">'Trailer Layout'!$E$9</definedName>
    <definedName name="FldNumRng_Dtl_1">'Detail Layout'!$A$5:$A$36</definedName>
    <definedName name="FldNumRng_Trl_1">'Trailer Layout'!$A$5:$A$10</definedName>
    <definedName name="OLE_LINK1" localSheetId="3">'Detail Layout'!$A$2</definedName>
    <definedName name="OLE_LINK1" localSheetId="4">'Trailer Layout'!$A$2</definedName>
    <definedName name="_xlnm.Print_Area" localSheetId="3">'Detail Layout'!$A$2:$I$36</definedName>
    <definedName name="_xlnm.Print_Area" localSheetId="4">'Trailer Layout'!$A$2:$H$10</definedName>
    <definedName name="_xlnm.Print_Titles" localSheetId="3">'Detail Layout'!$2:$3</definedName>
    <definedName name="_xlnm.Print_Titles" localSheetId="4">'Trailer Layout'!$2:$3</definedName>
    <definedName name="ProtectedCols">'Detail Layout'!$A:$G</definedName>
    <definedName name="ProtectedRows">'Detail Layout'!$1:$4,'Detail Layout'!$35:$37</definedName>
    <definedName name="StartPosDtl">'Detail Layout'!$C$11:$C$36</definedName>
    <definedName name="StartPosRng_Dtl_1">'Detail Layout'!$C$5:$C$36</definedName>
    <definedName name="StartPosRng_Trl_1">'Trailer Layout'!$C$5:$C$10</definedName>
    <definedName name="StartPosTrl">'Trailer Layout'!$C$5:$C$10</definedName>
    <definedName name="StaticContent">'Detail Layout'!$A:$G</definedName>
    <definedName name="StaticContentTRL">'Trailer Layout'!$A:$G</definedName>
    <definedName name="TestArea1">#REF!</definedName>
    <definedName name="TotRecLen_Dtl_1">'Detail Layout'!$D$36</definedName>
    <definedName name="TotRecLen_Trl_1">'Trailer Layout'!$D$10</definedName>
  </definedNames>
  <calcPr calcId="191029"/>
  <customWorkbookViews>
    <customWorkbookView name="C Alexander - Personal View" guid="{9AE5BB8D-ECB4-420F-947C-72A01FEBC8D7}" mergeInterval="0" personalView="1" maximized="1" xWindow="1" yWindow="1" windowWidth="1280" windowHeight="832" tabRatio="887"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8" l="1"/>
  <c r="C5" i="8" s="1"/>
  <c r="D5" i="8" s="1"/>
  <c r="C36" i="8"/>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C6" i="8" l="1"/>
  <c r="D6" i="8" s="1"/>
  <c r="C7" i="8" l="1"/>
  <c r="D7" i="8" s="1"/>
  <c r="D4" i="9" l="1"/>
  <c r="C5" i="9" s="1"/>
  <c r="D5" i="9" s="1"/>
  <c r="A5" i="9"/>
  <c r="A6" i="9" s="1"/>
  <c r="A7" i="9" s="1"/>
  <c r="A8" i="9" s="1"/>
  <c r="A9" i="9" s="1"/>
  <c r="A10" i="9" s="1"/>
  <c r="D9" i="9"/>
  <c r="C10" i="9" s="1"/>
  <c r="C8" i="8" l="1"/>
  <c r="D8" i="8" s="1"/>
  <c r="C6" i="9"/>
  <c r="D6" i="9" s="1"/>
  <c r="C7" i="9" l="1"/>
  <c r="D7" i="9" s="1"/>
  <c r="C8" i="9" l="1"/>
  <c r="D8" i="9" s="1"/>
  <c r="E9" i="9" s="1"/>
  <c r="C9" i="8" l="1"/>
  <c r="D9" i="8" s="1"/>
  <c r="C9" i="9"/>
  <c r="C10" i="8" l="1"/>
  <c r="D10" i="8" l="1"/>
  <c r="C11" i="8" s="1"/>
  <c r="D11" i="8" l="1"/>
  <c r="C12" i="8" s="1"/>
  <c r="D12" i="8" s="1"/>
  <c r="C13" i="8" s="1"/>
  <c r="D13" i="8" s="1"/>
  <c r="C14" i="8" s="1"/>
  <c r="D14" i="8" s="1"/>
  <c r="C15" i="8" l="1"/>
  <c r="D15" i="8" s="1"/>
  <c r="C16" i="8" l="1"/>
  <c r="D16" i="8" s="1"/>
  <c r="C17" i="8" l="1"/>
  <c r="D17" i="8" s="1"/>
  <c r="C18" i="8" l="1"/>
  <c r="D18" i="8" s="1"/>
  <c r="C19" i="8" l="1"/>
  <c r="D19" i="8" s="1"/>
  <c r="C20" i="8" l="1"/>
  <c r="D20" i="8" s="1"/>
  <c r="C21" i="8" l="1"/>
  <c r="D21" i="8" l="1"/>
  <c r="C22" i="8" s="1"/>
  <c r="D22" i="8" l="1"/>
  <c r="C23" i="8" s="1"/>
  <c r="D23" i="8" l="1"/>
  <c r="C24" i="8" s="1"/>
  <c r="D24" i="8" s="1"/>
  <c r="C25" i="8" s="1"/>
  <c r="D25" i="8" s="1"/>
  <c r="C26" i="8" s="1"/>
  <c r="D26" i="8" s="1"/>
  <c r="C27" i="8" s="1"/>
  <c r="D27" i="8" s="1"/>
  <c r="C28" i="8" l="1"/>
  <c r="D28" i="8" l="1"/>
  <c r="C29" i="8" s="1"/>
  <c r="D29" i="8" l="1"/>
  <c r="C30" i="8" s="1"/>
  <c r="D30" i="8" l="1"/>
  <c r="C31" i="8" s="1"/>
  <c r="D31" i="8" l="1"/>
  <c r="C32" i="8" s="1"/>
  <c r="D32" i="8" l="1"/>
  <c r="C33" i="8" s="1"/>
  <c r="D33" i="8" s="1"/>
  <c r="C34" i="8" s="1"/>
  <c r="D34" i="8" s="1"/>
  <c r="E35" i="8" s="1"/>
  <c r="C35" i="8" l="1"/>
</calcChain>
</file>

<file path=xl/sharedStrings.xml><?xml version="1.0" encoding="utf-8"?>
<sst xmlns="http://schemas.openxmlformats.org/spreadsheetml/2006/main" count="222" uniqueCount="154">
  <si>
    <t>DESCRIPTION/GENERAL INFORMATION</t>
  </si>
  <si>
    <t>The data will be provided in a fixed-record length, ASCII file format.  The layout contains both a Data layout (identified by a D in the Record Type field), as well as a Trailer record layout (identified by a T in the Record Type field).</t>
  </si>
  <si>
    <t>Character</t>
  </si>
  <si>
    <t>DATA FORMATTING</t>
  </si>
  <si>
    <t>DATA SUBMISSION</t>
  </si>
  <si>
    <t>CHARACTER FIELDS</t>
  </si>
  <si>
    <t>NUMERIC FIELDS</t>
  </si>
  <si>
    <t>FINANCIAL FIELDS</t>
  </si>
  <si>
    <t>INVALID CHARACTERS</t>
  </si>
  <si>
    <t>• Includes A - Z (lower or upper case), 0 – 9, and spaces
• Left justified, right blank/space filled
• Unrecorded or missing values in character fields are blank/spaces</t>
  </si>
  <si>
    <t>*</t>
  </si>
  <si>
    <t>!</t>
  </si>
  <si>
    <t>?</t>
  </si>
  <si>
    <t>%</t>
  </si>
  <si>
    <t>_</t>
  </si>
  <si>
    <t>(under score)</t>
  </si>
  <si>
    <t>,</t>
  </si>
  <si>
    <t>(comma)</t>
  </si>
  <si>
    <t>Please note that the following characters should not be included in the data or the descriptions in the data dictionary.</t>
  </si>
  <si>
    <t>Field Number</t>
  </si>
  <si>
    <t>Field Name</t>
  </si>
  <si>
    <t>Start</t>
  </si>
  <si>
    <t>End</t>
  </si>
  <si>
    <t>Length</t>
  </si>
  <si>
    <t>Type</t>
  </si>
  <si>
    <t>Data Element Description</t>
  </si>
  <si>
    <t>Data Supplier Instructions/Notes</t>
  </si>
  <si>
    <t>Date of Birth</t>
  </si>
  <si>
    <t>Date</t>
  </si>
  <si>
    <t>Numeric</t>
  </si>
  <si>
    <t>Fill with blanks</t>
  </si>
  <si>
    <t>Reserved for future use</t>
  </si>
  <si>
    <t>Record type identifier</t>
  </si>
  <si>
    <t>Hard Code to "D"</t>
  </si>
  <si>
    <t>Record Type</t>
  </si>
  <si>
    <t>Record Count</t>
  </si>
  <si>
    <t>Number of Records on File</t>
  </si>
  <si>
    <t>The count of records provided in the data including the Trailer Record.</t>
  </si>
  <si>
    <t>Filler</t>
  </si>
  <si>
    <t>Fill with Blanks</t>
  </si>
  <si>
    <t>Record Type Identifier</t>
  </si>
  <si>
    <t>Hard Code ‘T’</t>
  </si>
  <si>
    <t>• All numeric fields should be right-justified and left zero-filled
• Unrecorded or missing values in numeric fields should be set to zero</t>
  </si>
  <si>
    <t>ROW USED FOR CALCULATIONS</t>
  </si>
  <si>
    <t>ROW FOR CALCULATIONS ONLY</t>
  </si>
  <si>
    <t>Adjustment Type Code</t>
  </si>
  <si>
    <t>The unique identifier (Social Security Number) for the subscriber (contract holder, employee) and their associated dependents.</t>
  </si>
  <si>
    <t>Data Start Date</t>
  </si>
  <si>
    <t>MM/DD/CCYY format – i.e. 09/01/2014  
This will represent the 1st day of the month for which data is provided.</t>
  </si>
  <si>
    <t>Data End Date</t>
  </si>
  <si>
    <t>MM/DD/CCYY format – i.e. 09/30/2014
This will represent the last day of the month for which data is provided.</t>
  </si>
  <si>
    <t>Total Net Payments</t>
  </si>
  <si>
    <t>Total net payments on the file</t>
  </si>
  <si>
    <t>The sum of net payments provided in the file</t>
  </si>
  <si>
    <t></t>
  </si>
  <si>
    <r>
      <t xml:space="preserve">***Note: Selections of Rows or Columns for each action must be made </t>
    </r>
    <r>
      <rPr>
        <b/>
        <u/>
        <sz val="11"/>
        <color theme="1"/>
        <rFont val="Calibri"/>
        <family val="2"/>
      </rPr>
      <t>after</t>
    </r>
    <r>
      <rPr>
        <sz val="11"/>
        <color theme="1"/>
        <rFont val="Calibri"/>
        <family val="2"/>
      </rPr>
      <t xml:space="preserve"> pressing the desired button.</t>
    </r>
  </si>
  <si>
    <r>
      <t xml:space="preserve">
***Note: Selections of Rows or Columns for each action must be made </t>
    </r>
    <r>
      <rPr>
        <b/>
        <u/>
        <sz val="11"/>
        <color theme="1"/>
        <rFont val="Calibri"/>
        <family val="2"/>
      </rPr>
      <t>after</t>
    </r>
    <r>
      <rPr>
        <sz val="11"/>
        <color theme="1"/>
        <rFont val="Calibri"/>
        <family val="2"/>
      </rPr>
      <t xml:space="preserve"> pressing the desired button.</t>
    </r>
  </si>
  <si>
    <t>Data 
Dictionary Needed</t>
  </si>
  <si>
    <t>End of Layout - Do not remove this row - All field additions to be inserted above the Filler Row</t>
  </si>
  <si>
    <t>End of Layout - Do not remove this row - All field additions to be inserted above the Filler row</t>
  </si>
  <si>
    <t>DEFINITIONS AND DISCUSSION ITEMS</t>
  </si>
  <si>
    <t>Capitation Payments contain information regarding payments made to a physician, facility or other provider for a pre-determined set of services, regardless if the services are rendered to the enrollee. When services are rendered, an encounter record should be included in the medical claims data.</t>
  </si>
  <si>
    <t>Person-level information is preferred; such as, one record contains payment information per person per month</t>
  </si>
  <si>
    <t>Provider detail information is also preferred</t>
  </si>
  <si>
    <t>Capitation Amount</t>
  </si>
  <si>
    <t>Capitation Type Code</t>
  </si>
  <si>
    <t>Date of Service</t>
  </si>
  <si>
    <t>Provider Type Code</t>
  </si>
  <si>
    <t>The pre-paid amount paid to plans or providers under risk-based managed care contracts.</t>
  </si>
  <si>
    <t>The date the transaction was paid.</t>
  </si>
  <si>
    <t xml:space="preserve">The date/period of service for the transaction.  If the period of service is a month, this can be populated with the first day of that month.  </t>
  </si>
  <si>
    <t>The member's gender code.</t>
  </si>
  <si>
    <t>The birth date of the person.</t>
  </si>
  <si>
    <t>Provider NPI</t>
  </si>
  <si>
    <t>The National Provider Identifier for the provider.</t>
  </si>
  <si>
    <t>Withhold Amount</t>
  </si>
  <si>
    <t>Enrollee SSN</t>
  </si>
  <si>
    <t>Member's Social Security Number</t>
  </si>
  <si>
    <t>Policy ID</t>
  </si>
  <si>
    <t>Unique code assigned by CC to the member</t>
  </si>
  <si>
    <t>Unique code assigned by health plan to identify a member</t>
  </si>
  <si>
    <t>Policy ID assigned by health plan</t>
  </si>
  <si>
    <t>This interface is designed to capture monthly capitation claims.  Specifically, this will contain a monthly record for each capitation payment.</t>
  </si>
  <si>
    <t>Unique code assigned by CC to the subscriber</t>
  </si>
  <si>
    <t>Date Paid</t>
  </si>
  <si>
    <t>Gender Code</t>
  </si>
  <si>
    <t>The unique identifier for the provider.  Providers include facilities, physicians, PCPs, pharmacies, and professionals.</t>
  </si>
  <si>
    <t>This field identifies the type of adjustment for the capitation payment record:
• 1 – Adjustment
• 2 – Void
• 3 – Original or Replacement
• 4 – Bulk Adjustment</t>
  </si>
  <si>
    <t>See the Provider Type tab</t>
  </si>
  <si>
    <t>Provider TIN</t>
  </si>
  <si>
    <t>The taxonomy code of the provider of payment</t>
  </si>
  <si>
    <t>An indicator used to determine if this enrollee is on the Covered California exchange or not</t>
  </si>
  <si>
    <t>Plan Number</t>
  </si>
  <si>
    <t>Enrollee First Name</t>
  </si>
  <si>
    <t>The enrollee's first name</t>
  </si>
  <si>
    <t>Enrollee Last Name</t>
  </si>
  <si>
    <t>The enrollee's last name</t>
  </si>
  <si>
    <t>Enrollee Middle Initial</t>
  </si>
  <si>
    <t>The enrollee's middle initial</t>
  </si>
  <si>
    <t>Enrollee Address 1</t>
  </si>
  <si>
    <t>Enrollee Address 2</t>
  </si>
  <si>
    <t>Enrollee City</t>
  </si>
  <si>
    <t>Enrollee State</t>
  </si>
  <si>
    <t>Enrollee Zip Code</t>
  </si>
  <si>
    <t>Enrollee Zip Plus 4</t>
  </si>
  <si>
    <t>The city of the residence of the enrollee</t>
  </si>
  <si>
    <t>The 5 digit zip code of the residence of the enrollee</t>
  </si>
  <si>
    <t>The last 4 digits of the 9 digit zip code of the enrollee</t>
  </si>
  <si>
    <t>added per AB-929
marker field used to set master person ID</t>
  </si>
  <si>
    <t xml:space="preserve">added per AB-929
</t>
  </si>
  <si>
    <t xml:space="preserve">The street address of the enrollee </t>
  </si>
  <si>
    <t xml:space="preserve">The second part of the street address of the enrollee </t>
  </si>
  <si>
    <t>The state code of the residence of the enrollee</t>
  </si>
  <si>
    <t>Provider Taxonomy</t>
  </si>
  <si>
    <r>
      <rPr>
        <b/>
        <sz val="11"/>
        <color rgb="FFFF0000"/>
        <rFont val="Calibri"/>
        <family val="2"/>
      </rPr>
      <t>All Fields in red text have been added to the layout for AB-929</t>
    </r>
    <r>
      <rPr>
        <sz val="11"/>
        <color rgb="FFFF0000"/>
        <rFont val="Calibri"/>
        <family val="2"/>
      </rPr>
      <t xml:space="preserve">
Added per AB-929
Set to:
     Y = when the enrollee record is on-exchange
     N = when the enrollee record is off-exchange</t>
    </r>
  </si>
  <si>
    <r>
      <rPr>
        <b/>
        <sz val="11"/>
        <color rgb="FFFF0000"/>
        <rFont val="Calibri"/>
        <family val="2"/>
      </rPr>
      <t>All Fields in red text have been added to the layout for AB-929</t>
    </r>
    <r>
      <rPr>
        <sz val="11"/>
        <color rgb="FFFF0000"/>
        <rFont val="Calibri"/>
        <family val="2"/>
      </rPr>
      <t xml:space="preserve">
On-Exchange Indicator</t>
    </r>
  </si>
  <si>
    <r>
      <rPr>
        <sz val="11"/>
        <color rgb="FF1595FF"/>
        <rFont val="Calibri"/>
        <family val="2"/>
      </rPr>
      <t>Required per AB-929</t>
    </r>
    <r>
      <rPr>
        <sz val="11"/>
        <color theme="1"/>
        <rFont val="Calibri"/>
        <family val="2"/>
      </rPr>
      <t xml:space="preserve">
marker field used to set master person ID</t>
    </r>
  </si>
  <si>
    <r>
      <rPr>
        <sz val="11"/>
        <color rgb="FF1595FF"/>
        <rFont val="Calibri"/>
        <family val="2"/>
      </rPr>
      <t>Required for AB-929</t>
    </r>
    <r>
      <rPr>
        <sz val="11"/>
        <color theme="1"/>
        <rFont val="Calibri"/>
        <family val="2"/>
      </rPr>
      <t xml:space="preserve">
Format 9(8)v99 (2 - digit, implied decimal)
</t>
    </r>
  </si>
  <si>
    <t>marker field used to set master person ID</t>
  </si>
  <si>
    <t>Other Member Insurance Identifier</t>
  </si>
  <si>
    <t>Any other member level insurance identifier (not used at this time)</t>
  </si>
  <si>
    <r>
      <rPr>
        <b/>
        <sz val="11"/>
        <rFont val="Calibri"/>
        <family val="2"/>
      </rPr>
      <t xml:space="preserve">Note:  all fields highlighted in green will be used to set the master person ID </t>
    </r>
    <r>
      <rPr>
        <sz val="11"/>
        <rFont val="Calibri"/>
        <family val="2"/>
      </rPr>
      <t xml:space="preserve">
</t>
    </r>
    <r>
      <rPr>
        <sz val="11"/>
        <color theme="4"/>
        <rFont val="Calibri"/>
        <family val="2"/>
      </rPr>
      <t>Subscriber SSN</t>
    </r>
  </si>
  <si>
    <r>
      <rPr>
        <b/>
        <sz val="11"/>
        <color theme="1"/>
        <rFont val="Calibri"/>
        <family val="2"/>
      </rPr>
      <t xml:space="preserve">Note:  all fields highlighted in green will be used to set the master person ID </t>
    </r>
    <r>
      <rPr>
        <sz val="11"/>
        <color theme="1"/>
        <rFont val="Calibri"/>
        <family val="2"/>
      </rPr>
      <t xml:space="preserve">
</t>
    </r>
    <r>
      <rPr>
        <sz val="11"/>
        <color theme="4"/>
        <rFont val="Calibri"/>
        <family val="2"/>
      </rPr>
      <t>Required per AB-929</t>
    </r>
    <r>
      <rPr>
        <sz val="11"/>
        <color theme="1"/>
        <rFont val="Calibri"/>
        <family val="2"/>
      </rPr>
      <t xml:space="preserve">
marker field used to set master person ID</t>
    </r>
  </si>
  <si>
    <t>The amount that is deducted from the payment to the physician group/physician that may or may not be returned depending on specific predetermined factors.  This could be an amount being withheld until an agreed upon quality goal is met.  This may be part of an ACO agreement.</t>
  </si>
  <si>
    <r>
      <rPr>
        <sz val="11"/>
        <color rgb="FF1595FF"/>
        <rFont val="Calibri"/>
        <family val="2"/>
      </rPr>
      <t>Required for AB-929 if available</t>
    </r>
    <r>
      <rPr>
        <sz val="11"/>
        <color theme="1"/>
        <rFont val="Calibri"/>
        <family val="2"/>
      </rPr>
      <t xml:space="preserve">
Format 9(8)v99 (2 - digit, implied decimal)
</t>
    </r>
  </si>
  <si>
    <t xml:space="preserve"> </t>
  </si>
  <si>
    <t>MM/DD/YYYY Format</t>
  </si>
  <si>
    <t xml:space="preserve">MM/DD/YYYY format
</t>
  </si>
  <si>
    <t>Plan number identifying the plan selected by the enrollee as assigned by the QHP or QDP.  This is the internal plan ID</t>
  </si>
  <si>
    <r>
      <rPr>
        <b/>
        <sz val="11"/>
        <rFont val="Calibri"/>
        <family val="2"/>
      </rPr>
      <t>QHPs</t>
    </r>
    <r>
      <rPr>
        <sz val="11"/>
        <rFont val="Calibri"/>
        <family val="2"/>
      </rPr>
      <t xml:space="preserve"> - This file should contain a record/transaction for each capitation payment made by the data supplier for the covered (medical coverage) population.</t>
    </r>
  </si>
  <si>
    <r>
      <rPr>
        <b/>
        <sz val="11"/>
        <rFont val="Calibri"/>
        <family val="2"/>
      </rPr>
      <t>QDPs</t>
    </r>
    <r>
      <rPr>
        <sz val="11"/>
        <rFont val="Calibri"/>
        <family val="2"/>
      </rPr>
      <t xml:space="preserve"> - This file should contain a record/transaction for each capitation payment made by the data supplier for the covered (dental coverage) population.</t>
    </r>
  </si>
  <si>
    <t xml:space="preserve">See Gender tab
</t>
  </si>
  <si>
    <t>Gender Description</t>
  </si>
  <si>
    <t>M</t>
  </si>
  <si>
    <t>Male</t>
  </si>
  <si>
    <t>F</t>
  </si>
  <si>
    <t>Female</t>
  </si>
  <si>
    <t>N</t>
  </si>
  <si>
    <t>Non-Binary</t>
  </si>
  <si>
    <t>U</t>
  </si>
  <si>
    <t>Unknown</t>
  </si>
  <si>
    <t xml:space="preserve">This field contains the provider specialty code.  This field only needs to be populated if the provider taxonomy code is not available.  </t>
  </si>
  <si>
    <t>For Doctors and other healthcare providers where SSN is provided within the TIN field, there is no need to provide a value within the TIN field, as long as the corresponding NPI is populated on that record.  However, TINs should be provided on payments to a facility.</t>
  </si>
  <si>
    <t>CC SubscriberID</t>
  </si>
  <si>
    <t>CC MemberID</t>
  </si>
  <si>
    <t>Plan MemberID</t>
  </si>
  <si>
    <t>5 only populated for Standalone Dental</t>
  </si>
  <si>
    <t>This field identifies the type of capitation payment record:
• 1 – Professional (includes Pediatric Dental)
• 2 – Facility
• 3 – Mental Health
• 4 – Drug
• 5 – Dental (Standalone only)
• 6 – Vision
• 7 – Hearing
• 8 – Blended</t>
  </si>
  <si>
    <r>
      <rPr>
        <b/>
        <sz val="11"/>
        <rFont val="Calibri"/>
        <family val="2"/>
      </rPr>
      <t>Ongoing</t>
    </r>
    <r>
      <rPr>
        <sz val="11"/>
        <rFont val="Calibri"/>
        <family val="2"/>
      </rPr>
      <t xml:space="preserve"> – The financial files will be submitted by  the data supplier on a monthly basis, on or before the agreed upon date of the month following the close of each month.</t>
    </r>
  </si>
  <si>
    <r>
      <t>Standard Fields</t>
    </r>
    <r>
      <rPr>
        <sz val="11"/>
        <color theme="0"/>
        <rFont val="Calibri"/>
        <family val="2"/>
      </rPr>
      <t> </t>
    </r>
  </si>
  <si>
    <r>
      <t>Standard Fields</t>
    </r>
    <r>
      <rPr>
        <sz val="8"/>
        <color theme="0"/>
        <rFont val="Calibri"/>
        <family val="2"/>
      </rPr>
      <t> </t>
    </r>
  </si>
  <si>
    <r>
      <t xml:space="preserve">• All financial fields should be right-justified and left zero-filled
• The preference is to receive both dollars and cents, with an implied decimal
   point before the last two digits in the data
       For example:     "1234567" would represent $12,345.67
            </t>
    </r>
    <r>
      <rPr>
        <i/>
        <sz val="11"/>
        <color theme="1"/>
        <rFont val="Calibri"/>
        <family val="2"/>
      </rPr>
      <t>Please do not include an actual decimal point in the data.</t>
    </r>
    <r>
      <rPr>
        <sz val="11"/>
        <color theme="1"/>
        <rFont val="Calibri"/>
        <family val="2"/>
      </rPr>
      <t xml:space="preserve">
• Negative signs should be the leading value in the first position
       For example:    "-001234567" would represent -$12,345.67
• Unrecorded or missing values in numeric fields should be zero
     </t>
    </r>
  </si>
  <si>
    <r>
      <rPr>
        <b/>
        <sz val="11"/>
        <color theme="1"/>
        <rFont val="Calibri"/>
        <family val="2"/>
      </rPr>
      <t>QHPs</t>
    </r>
    <r>
      <rPr>
        <sz val="11"/>
        <color theme="1"/>
        <rFont val="Calibri"/>
        <family val="2"/>
      </rPr>
      <t xml:space="preserve"> and QDPs - The data will be submitted via SFTP on a monthly basis.  Monthly files should be submitted on or before the 15th of the month following the close of each month.
</t>
    </r>
  </si>
  <si>
    <r>
      <rPr>
        <b/>
        <sz val="11"/>
        <rFont val="Calibri"/>
        <family val="2"/>
      </rPr>
      <t>Historical/Implementation</t>
    </r>
    <r>
      <rPr>
        <sz val="11"/>
        <rFont val="Calibri"/>
        <family val="2"/>
      </rPr>
      <t xml:space="preserve"> – The primry interest is to receive historical data.  Historical data can be submitted in annual or quarterly files encompassing all the financial transactions for the full history timeframe requested.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</si>
</sst>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2" x14ac:knownFonts="1">
    <font>
      <sz val="11"/>
      <color theme="1"/>
      <name val="Calibri"/>
      <family val="2"/>
    </font>
    <font>
      <sz val="11"/>
      <color theme="1"/>
      <name val="Arial"/>
      <family val="2"/>
      <scheme val="minor"/>
    </font>
    <font>
      <sz val="11"/>
      <color theme="1"/>
      <name val="Arial"/>
      <family val="2"/>
      <scheme val="minor"/>
    </font>
    <font>
      <sz val="11"/>
      <color theme="1"/>
      <name val="Arial"/>
      <family val="2"/>
      <scheme val="minor"/>
    </font>
    <font>
      <sz val="11"/>
      <color rgb="FF000000"/>
      <name val="Calibri"/>
      <family val="2"/>
    </font>
    <font>
      <sz val="11"/>
      <color theme="0"/>
      <name val="Calibri"/>
      <family val="2"/>
    </font>
    <font>
      <b/>
      <sz val="11"/>
      <color theme="1"/>
      <name val="Calibri"/>
      <family val="2"/>
    </font>
    <font>
      <sz val="11"/>
      <name val="Calibri"/>
      <family val="2"/>
    </font>
    <font>
      <i/>
      <sz val="11"/>
      <color theme="1"/>
      <name val="Calibri"/>
      <family val="2"/>
    </font>
    <font>
      <sz val="11"/>
      <color theme="1"/>
      <name val="Wingdings"/>
      <charset val="2"/>
    </font>
    <font>
      <b/>
      <sz val="11"/>
      <color theme="0"/>
      <name val="Calibri"/>
      <family val="2"/>
    </font>
    <font>
      <b/>
      <u/>
      <sz val="11"/>
      <color theme="1"/>
      <name val="Calibri"/>
      <family val="2"/>
    </font>
    <font>
      <sz val="11"/>
      <color theme="0" tint="-0.14999847407452621"/>
      <name val="Calibri"/>
      <family val="2"/>
    </font>
    <font>
      <sz val="8"/>
      <color theme="0"/>
      <name val="Calibri"/>
      <family val="2"/>
    </font>
    <font>
      <sz val="11"/>
      <color theme="1"/>
      <name val="Calibri"/>
      <family val="2"/>
    </font>
    <font>
      <sz val="10"/>
      <color indexed="8"/>
      <name val="Arial"/>
      <family val="2"/>
    </font>
    <font>
      <b/>
      <sz val="11"/>
      <name val="Calibri"/>
      <family val="2"/>
    </font>
    <font>
      <sz val="11"/>
      <color rgb="FFFF0000"/>
      <name val="Calibri"/>
      <family val="2"/>
    </font>
    <font>
      <b/>
      <sz val="11"/>
      <color rgb="FFFF0000"/>
      <name val="Calibri"/>
      <family val="2"/>
    </font>
    <font>
      <sz val="11"/>
      <color theme="4"/>
      <name val="Calibri"/>
      <family val="2"/>
    </font>
    <font>
      <sz val="11"/>
      <color rgb="FF1595FF"/>
      <name val="Calibri"/>
      <family val="2"/>
    </font>
    <font>
      <sz val="11"/>
      <color rgb="FF0070C0"/>
      <name val="Calibri"/>
      <family val="2"/>
    </font>
  </fonts>
  <fills count="7">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CCFFCC"/>
        <bgColor indexed="64"/>
      </patternFill>
    </fill>
    <fill>
      <patternFill patternType="solid">
        <fgColor rgb="FF7030A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style="dotted">
        <color theme="0" tint="-0.24994659260841701"/>
      </right>
      <top/>
      <bottom style="thin">
        <color indexed="64"/>
      </bottom>
      <diagonal/>
    </border>
    <border>
      <left style="dotted">
        <color theme="0" tint="-0.24994659260841701"/>
      </left>
      <right style="dotted">
        <color theme="0" tint="-0.24994659260841701"/>
      </right>
      <top/>
      <bottom style="thin">
        <color indexed="64"/>
      </bottom>
      <diagonal/>
    </border>
    <border>
      <left style="dotted">
        <color theme="0" tint="-0.24994659260841701"/>
      </left>
      <right/>
      <top/>
      <bottom style="thin">
        <color indexed="64"/>
      </bottom>
      <diagonal/>
    </border>
    <border>
      <left/>
      <right style="dotted">
        <color theme="0" tint="-0.24994659260841701"/>
      </right>
      <top/>
      <bottom style="thin">
        <color indexed="64"/>
      </bottom>
      <diagonal/>
    </border>
  </borders>
  <cellStyleXfs count="22">
    <xf numFmtId="0" fontId="0" fillId="0" borderId="0"/>
    <xf numFmtId="0" fontId="3" fillId="0" borderId="0"/>
    <xf numFmtId="0" fontId="14" fillId="0" borderId="0"/>
    <xf numFmtId="44" fontId="14" fillId="0" borderId="0" applyFont="0" applyFill="0" applyBorder="0" applyAlignment="0" applyProtection="0"/>
    <xf numFmtId="0" fontId="3" fillId="0" borderId="0"/>
    <xf numFmtId="0" fontId="15"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2">
    <xf numFmtId="0" fontId="0" fillId="0" borderId="0" xfId="0"/>
    <xf numFmtId="0" fontId="0" fillId="0" borderId="0" xfId="0" applyProtection="1">
      <protection locked="0"/>
    </xf>
    <xf numFmtId="0" fontId="0" fillId="0" borderId="1" xfId="0" applyBorder="1" applyAlignment="1" applyProtection="1">
      <alignment vertical="center" wrapText="1"/>
      <protection locked="0"/>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0" fillId="0" borderId="9" xfId="0" applyBorder="1" applyAlignment="1">
      <alignment horizontal="center" vertical="center"/>
    </xf>
    <xf numFmtId="0" fontId="0" fillId="0" borderId="10" xfId="0" applyBorder="1" applyAlignment="1">
      <alignment horizontal="center" vertical="center"/>
    </xf>
    <xf numFmtId="0" fontId="6" fillId="0" borderId="11" xfId="0" applyFont="1" applyBorder="1" applyAlignment="1">
      <alignment horizontal="right" vertical="center" wrapText="1"/>
    </xf>
    <xf numFmtId="0" fontId="0" fillId="3" borderId="3" xfId="0" applyFill="1" applyBorder="1" applyAlignment="1">
      <alignment horizontal="left"/>
    </xf>
    <xf numFmtId="0" fontId="0" fillId="0" borderId="0" xfId="0" applyAlignment="1">
      <alignment horizontal="center"/>
    </xf>
    <xf numFmtId="0" fontId="9" fillId="0" borderId="0" xfId="0" applyFont="1" applyAlignment="1">
      <alignment horizontal="right" vertical="center" wrapText="1"/>
    </xf>
    <xf numFmtId="0" fontId="0" fillId="0" borderId="0" xfId="0" applyAlignment="1">
      <alignment vertical="center"/>
    </xf>
    <xf numFmtId="0" fontId="0" fillId="4" borderId="4" xfId="0" applyFill="1" applyBorder="1"/>
    <xf numFmtId="0" fontId="0" fillId="3" borderId="3" xfId="0" applyFill="1" applyBorder="1"/>
    <xf numFmtId="0" fontId="12" fillId="4" borderId="4" xfId="0" applyFont="1" applyFill="1" applyBorder="1" applyAlignment="1">
      <alignment wrapText="1"/>
    </xf>
    <xf numFmtId="0" fontId="0" fillId="4" borderId="4" xfId="0" applyFill="1" applyBorder="1" applyAlignment="1">
      <alignment horizontal="center"/>
    </xf>
    <xf numFmtId="0" fontId="0" fillId="0" borderId="1" xfId="0" applyBorder="1" applyAlignment="1" applyProtection="1">
      <alignment horizontal="center" vertical="center" wrapText="1"/>
      <protection locked="0"/>
    </xf>
    <xf numFmtId="0" fontId="0" fillId="3" borderId="3" xfId="0" applyFill="1" applyBorder="1" applyAlignment="1">
      <alignment horizontal="center"/>
    </xf>
    <xf numFmtId="0" fontId="0" fillId="0" borderId="1" xfId="0" applyBorder="1" applyAlignment="1">
      <alignment vertical="center" wrapText="1"/>
    </xf>
    <xf numFmtId="0" fontId="0" fillId="0" borderId="0" xfId="0" applyAlignment="1">
      <alignment vertical="top" wrapText="1"/>
    </xf>
    <xf numFmtId="0" fontId="0" fillId="0" borderId="0" xfId="0" applyAlignment="1" applyProtection="1">
      <alignment wrapText="1"/>
      <protection locked="0"/>
    </xf>
    <xf numFmtId="0" fontId="0" fillId="5" borderId="1" xfId="0" applyFill="1" applyBorder="1" applyAlignment="1">
      <alignment horizontal="center" vertical="center"/>
    </xf>
    <xf numFmtId="0" fontId="7" fillId="5" borderId="1" xfId="0" applyFont="1" applyFill="1" applyBorder="1" applyAlignment="1" applyProtection="1">
      <alignment vertical="center" wrapText="1"/>
      <protection locked="0"/>
    </xf>
    <xf numFmtId="0" fontId="0" fillId="5" borderId="1" xfId="0" applyFill="1" applyBorder="1" applyAlignment="1" applyProtection="1">
      <alignment horizontal="center" vertical="center"/>
      <protection locked="0"/>
    </xf>
    <xf numFmtId="0" fontId="0" fillId="5" borderId="1" xfId="0" applyFill="1" applyBorder="1" applyAlignment="1" applyProtection="1">
      <alignment vertical="center" wrapText="1"/>
      <protection locked="0"/>
    </xf>
    <xf numFmtId="0" fontId="0" fillId="5" borderId="1" xfId="0" applyFill="1" applyBorder="1" applyAlignment="1" applyProtection="1">
      <alignment horizontal="center" vertical="center" wrapText="1"/>
      <protection locked="0"/>
    </xf>
    <xf numFmtId="0" fontId="0" fillId="5" borderId="1" xfId="0" applyFill="1" applyBorder="1" applyAlignment="1">
      <alignment vertical="center" wrapText="1"/>
    </xf>
    <xf numFmtId="0" fontId="7" fillId="0" borderId="1" xfId="0" applyFont="1" applyBorder="1" applyAlignment="1">
      <alignment vertical="center" wrapText="1"/>
    </xf>
    <xf numFmtId="0" fontId="17" fillId="0" borderId="1" xfId="0" applyFont="1" applyBorder="1" applyAlignment="1" applyProtection="1">
      <alignment vertical="center" wrapText="1"/>
      <protection locked="0"/>
    </xf>
    <xf numFmtId="0" fontId="17" fillId="5" borderId="1" xfId="0" applyFont="1" applyFill="1" applyBorder="1" applyAlignment="1" applyProtection="1">
      <alignment vertical="center" wrapText="1"/>
      <protection locked="0"/>
    </xf>
    <xf numFmtId="0" fontId="17" fillId="5" borderId="1" xfId="0" applyFont="1" applyFill="1" applyBorder="1" applyAlignment="1" applyProtection="1">
      <alignment horizontal="center" vertical="center"/>
      <protection locked="0"/>
    </xf>
    <xf numFmtId="0" fontId="17" fillId="5" borderId="1" xfId="0" applyFont="1" applyFill="1" applyBorder="1" applyAlignment="1" applyProtection="1">
      <alignment horizontal="center" vertical="center" wrapText="1"/>
      <protection locked="0"/>
    </xf>
    <xf numFmtId="0" fontId="19" fillId="5" borderId="1" xfId="0" applyFont="1" applyFill="1" applyBorder="1" applyAlignment="1" applyProtection="1">
      <alignment vertical="center" wrapText="1"/>
      <protection locked="0"/>
    </xf>
    <xf numFmtId="0" fontId="19" fillId="5" borderId="1" xfId="0" applyFont="1" applyFill="1" applyBorder="1" applyAlignment="1">
      <alignment vertical="center" wrapText="1"/>
    </xf>
    <xf numFmtId="0" fontId="19" fillId="0" borderId="1" xfId="0" applyFont="1" applyBorder="1" applyAlignment="1" applyProtection="1">
      <alignment vertical="center" wrapText="1"/>
      <protection locked="0"/>
    </xf>
    <xf numFmtId="0" fontId="14" fillId="0" borderId="1" xfId="2" applyBorder="1" applyAlignment="1" applyProtection="1">
      <alignment vertical="center" wrapText="1"/>
      <protection locked="0"/>
    </xf>
    <xf numFmtId="0" fontId="17" fillId="0" borderId="1" xfId="0" applyFont="1" applyBorder="1" applyAlignment="1" applyProtection="1">
      <alignment horizontal="center" vertical="center"/>
      <protection locked="0"/>
    </xf>
    <xf numFmtId="0" fontId="1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21" fillId="5" borderId="1" xfId="0" applyFont="1" applyFill="1" applyBorder="1" applyAlignment="1" applyProtection="1">
      <alignment vertical="center" wrapText="1"/>
      <protection locked="0"/>
    </xf>
    <xf numFmtId="0" fontId="21" fillId="5" borderId="1" xfId="0" applyFont="1" applyFill="1" applyBorder="1" applyAlignment="1">
      <alignment vertical="center" wrapText="1"/>
    </xf>
    <xf numFmtId="0" fontId="0" fillId="0" borderId="1" xfId="2" applyFont="1" applyBorder="1" applyAlignment="1" applyProtection="1">
      <alignment horizontal="center" vertical="center" wrapText="1"/>
      <protection locked="0"/>
    </xf>
    <xf numFmtId="0" fontId="0" fillId="0" borderId="1" xfId="0" applyBorder="1"/>
    <xf numFmtId="0" fontId="10" fillId="6" borderId="1" xfId="0" applyFont="1" applyFill="1" applyBorder="1" applyAlignment="1" applyProtection="1">
      <alignment horizontal="center" wrapText="1"/>
      <protection locked="0"/>
    </xf>
    <xf numFmtId="0" fontId="10" fillId="6" borderId="1" xfId="0" applyFont="1" applyFill="1" applyBorder="1" applyAlignment="1" applyProtection="1">
      <alignment vertical="top"/>
      <protection locked="0"/>
    </xf>
    <xf numFmtId="0" fontId="10" fillId="6" borderId="1" xfId="0" applyFont="1" applyFill="1" applyBorder="1" applyAlignment="1" applyProtection="1">
      <alignment horizontal="center" vertical="top"/>
      <protection locked="0"/>
    </xf>
    <xf numFmtId="0" fontId="10" fillId="6" borderId="1" xfId="0" applyFont="1" applyFill="1" applyBorder="1" applyAlignment="1">
      <alignment horizontal="center" wrapText="1"/>
    </xf>
    <xf numFmtId="0" fontId="10" fillId="6" borderId="1" xfId="0" applyFont="1" applyFill="1" applyBorder="1" applyAlignment="1">
      <alignment vertical="top"/>
    </xf>
    <xf numFmtId="0" fontId="7" fillId="0" borderId="0" xfId="0" applyFont="1" applyAlignment="1">
      <alignment horizontal="left" vertical="center" wrapText="1"/>
    </xf>
    <xf numFmtId="0" fontId="0" fillId="0" borderId="0" xfId="0" applyAlignment="1">
      <alignment horizontal="left" vertical="center" wrapText="1"/>
    </xf>
    <xf numFmtId="0" fontId="5" fillId="6" borderId="0" xfId="0" applyFont="1" applyFill="1" applyAlignment="1">
      <alignment horizontal="left" vertical="top"/>
    </xf>
    <xf numFmtId="0" fontId="0" fillId="2" borderId="0" xfId="0" applyFill="1" applyAlignment="1">
      <alignment horizontal="center"/>
    </xf>
    <xf numFmtId="0" fontId="5" fillId="6" borderId="0" xfId="0" applyFont="1" applyFill="1" applyAlignment="1">
      <alignment horizontal="left"/>
    </xf>
    <xf numFmtId="0" fontId="6" fillId="0" borderId="2" xfId="0" applyFont="1" applyBorder="1" applyAlignment="1">
      <alignment horizontal="left" vertical="center" wrapText="1" indent="1"/>
    </xf>
    <xf numFmtId="0" fontId="0" fillId="0" borderId="6" xfId="0" applyBorder="1" applyAlignment="1">
      <alignment horizontal="left" vertical="center" wrapText="1" indent="2"/>
    </xf>
    <xf numFmtId="0" fontId="0" fillId="0" borderId="3" xfId="0" applyBorder="1" applyAlignment="1">
      <alignment horizontal="left" vertical="center" wrapText="1" indent="2"/>
    </xf>
    <xf numFmtId="0" fontId="0" fillId="0" borderId="7" xfId="0" applyBorder="1" applyAlignment="1">
      <alignment horizontal="left" vertical="center" wrapText="1" indent="2"/>
    </xf>
    <xf numFmtId="0" fontId="0" fillId="0" borderId="0" xfId="0" applyAlignment="1">
      <alignment horizontal="left" vertical="center" wrapText="1" indent="2"/>
    </xf>
    <xf numFmtId="0" fontId="0" fillId="0" borderId="4" xfId="0" applyBorder="1" applyAlignment="1">
      <alignment horizontal="center" vertical="center"/>
    </xf>
    <xf numFmtId="0" fontId="0" fillId="0" borderId="12" xfId="0" applyBorder="1" applyAlignment="1">
      <alignment horizontal="center" vertical="center"/>
    </xf>
    <xf numFmtId="0" fontId="6" fillId="0" borderId="4" xfId="0" applyFont="1" applyBorder="1" applyAlignment="1">
      <alignment horizontal="left" vertical="center" wrapText="1" indent="1"/>
    </xf>
    <xf numFmtId="0" fontId="0" fillId="0" borderId="8" xfId="0" applyBorder="1" applyAlignment="1">
      <alignment horizontal="left" vertical="center" wrapText="1" indent="1"/>
    </xf>
    <xf numFmtId="0" fontId="0" fillId="0" borderId="4" xfId="0" applyBorder="1" applyAlignment="1">
      <alignment horizontal="left" vertical="center" indent="1"/>
    </xf>
    <xf numFmtId="0" fontId="0" fillId="0" borderId="5" xfId="0" applyBorder="1" applyAlignment="1">
      <alignment horizontal="left" vertical="center" indent="1"/>
    </xf>
    <xf numFmtId="0" fontId="0" fillId="0" borderId="2" xfId="0" applyBorder="1" applyAlignment="1">
      <alignment horizontal="left" vertical="center" indent="1"/>
    </xf>
    <xf numFmtId="0" fontId="0" fillId="0" borderId="5" xfId="0" applyBorder="1" applyAlignment="1">
      <alignment horizontal="left" vertical="center" wrapText="1" indent="1"/>
    </xf>
    <xf numFmtId="0" fontId="0" fillId="4" borderId="4" xfId="0" applyFill="1" applyBorder="1" applyAlignment="1">
      <alignment horizontal="left" indent="1"/>
    </xf>
    <xf numFmtId="0" fontId="0" fillId="4" borderId="4" xfId="0" applyFill="1" applyBorder="1" applyAlignment="1">
      <alignment horizontal="left" wrapText="1" indent="1"/>
    </xf>
  </cellXfs>
  <cellStyles count="22">
    <cellStyle name="Currency 2" xfId="3" xr:uid="{00000000-0005-0000-0000-000000000000}"/>
    <cellStyle name="Normal" xfId="0" builtinId="0"/>
    <cellStyle name="Normal 2" xfId="2" xr:uid="{00000000-0005-0000-0000-000002000000}"/>
    <cellStyle name="Normal 2 2" xfId="5" xr:uid="{00000000-0005-0000-0000-000003000000}"/>
    <cellStyle name="Normal 3" xfId="1" xr:uid="{00000000-0005-0000-0000-000004000000}"/>
    <cellStyle name="Normal 3 2" xfId="8" xr:uid="{00000000-0005-0000-0000-000005000000}"/>
    <cellStyle name="Normal 3 2 2" xfId="12" xr:uid="{00000000-0005-0000-0000-000006000000}"/>
    <cellStyle name="Normal 3 2 2 2" xfId="20" xr:uid="{AD1A185C-7F00-4F1D-B2BD-51AF0FD8EC29}"/>
    <cellStyle name="Normal 3 2 3" xfId="16" xr:uid="{13C2BEE2-57E1-4296-B0C3-A8C3A3AA0CA5}"/>
    <cellStyle name="Normal 3 3" xfId="10" xr:uid="{00000000-0005-0000-0000-000007000000}"/>
    <cellStyle name="Normal 3 3 2" xfId="18" xr:uid="{81A1AED3-88EE-42FF-97B0-5396DE091DF9}"/>
    <cellStyle name="Normal 3 4" xfId="6" xr:uid="{00000000-0005-0000-0000-000008000000}"/>
    <cellStyle name="Normal 3 5" xfId="14" xr:uid="{FDC07020-BA12-4924-BDDD-AB5F13C67FA2}"/>
    <cellStyle name="Normal 4" xfId="4" xr:uid="{00000000-0005-0000-0000-000009000000}"/>
    <cellStyle name="Normal 4 2" xfId="9" xr:uid="{00000000-0005-0000-0000-00000A000000}"/>
    <cellStyle name="Normal 4 2 2" xfId="13" xr:uid="{00000000-0005-0000-0000-00000B000000}"/>
    <cellStyle name="Normal 4 2 2 2" xfId="21" xr:uid="{52C81E91-D01F-479F-A9F3-10756A39F914}"/>
    <cellStyle name="Normal 4 2 3" xfId="17" xr:uid="{FCDECCB6-A8AF-4501-BBE6-FCB8CC00C2E2}"/>
    <cellStyle name="Normal 4 3" xfId="11" xr:uid="{00000000-0005-0000-0000-00000C000000}"/>
    <cellStyle name="Normal 4 3 2" xfId="19" xr:uid="{BD7096C0-19DE-43D2-BAF3-20FCC1D0437C}"/>
    <cellStyle name="Normal 4 4" xfId="7" xr:uid="{00000000-0005-0000-0000-00000D000000}"/>
    <cellStyle name="Normal 4 5" xfId="15" xr:uid="{AFF2C0F9-4FA8-413C-94BE-64EDF1F4CF20}"/>
  </cellStyles>
  <dxfs count="4">
    <dxf>
      <fill>
        <patternFill>
          <bgColor rgb="FFFFFF00"/>
        </patternFill>
      </fill>
    </dxf>
    <dxf>
      <fill>
        <patternFill patternType="gray0625">
          <bgColor theme="0" tint="-0.24994659260841701"/>
        </patternFill>
      </fill>
    </dxf>
    <dxf>
      <fill>
        <patternFill>
          <bgColor rgb="FFFFFF00"/>
        </patternFill>
      </fill>
    </dxf>
    <dxf>
      <fill>
        <patternFill patternType="gray0625">
          <bgColor theme="0" tint="-0.24994659260841701"/>
        </patternFill>
      </fill>
    </dxf>
  </dxfs>
  <tableStyles count="0" defaultTableStyle="TableStyleMedium9" defaultPivotStyle="PivotStyleLight16"/>
  <colors>
    <mruColors>
      <color rgb="FF1595FF"/>
      <color rgb="FFCCFFCC"/>
      <color rgb="FFCCFF99"/>
      <color rgb="FFB7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457200</xdr:colOff>
      <xdr:row>30</xdr:row>
      <xdr:rowOff>104775</xdr:rowOff>
    </xdr:to>
    <xdr:pic>
      <xdr:nvPicPr>
        <xdr:cNvPr id="3" name="Graphic 2">
          <a:extLst>
            <a:ext uri="{FF2B5EF4-FFF2-40B4-BE49-F238E27FC236}">
              <a16:creationId xmlns:a16="http://schemas.microsoft.com/office/drawing/2014/main" id="{EAB4AC51-051A-494D-8821-27B46CCE1289}"/>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b="13895"/>
        <a:stretch>
          <a:fillRect/>
        </a:stretch>
      </xdr:blipFill>
      <xdr:spPr>
        <a:xfrm>
          <a:off x="0" y="0"/>
          <a:ext cx="11430000" cy="5819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76200</xdr:colOff>
          <xdr:row>0</xdr:row>
          <xdr:rowOff>114300</xdr:rowOff>
        </xdr:from>
        <xdr:to>
          <xdr:col>1</xdr:col>
          <xdr:colOff>495300</xdr:colOff>
          <xdr:row>0</xdr:row>
          <xdr:rowOff>393700</xdr:rowOff>
        </xdr:to>
        <xdr:sp macro="" textlink="">
          <xdr:nvSpPr>
            <xdr:cNvPr id="2059" name="Button 11" hidden="1">
              <a:extLst>
                <a:ext uri="{63B3BB69-23CF-44E3-9099-C40C66FF867C}">
                  <a14:compatExt spid="_x0000_s2059"/>
                </a:ext>
                <a:ext uri="{FF2B5EF4-FFF2-40B4-BE49-F238E27FC236}">
                  <a16:creationId xmlns:a16="http://schemas.microsoft.com/office/drawing/2014/main" id="{00000000-0008-0000-0300-00000B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114300</xdr:rowOff>
        </xdr:from>
        <xdr:to>
          <xdr:col>1</xdr:col>
          <xdr:colOff>1752600</xdr:colOff>
          <xdr:row>0</xdr:row>
          <xdr:rowOff>393700</xdr:rowOff>
        </xdr:to>
        <xdr:sp macro="" textlink="">
          <xdr:nvSpPr>
            <xdr:cNvPr id="2060" name="Button 12" hidden="1">
              <a:extLst>
                <a:ext uri="{63B3BB69-23CF-44E3-9099-C40C66FF867C}">
                  <a14:compatExt spid="_x0000_s2060"/>
                </a:ext>
                <a:ext uri="{FF2B5EF4-FFF2-40B4-BE49-F238E27FC236}">
                  <a16:creationId xmlns:a16="http://schemas.microsoft.com/office/drawing/2014/main" id="{00000000-0008-0000-0300-00000C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1892300</xdr:colOff>
          <xdr:row>0</xdr:row>
          <xdr:rowOff>114300</xdr:rowOff>
        </xdr:from>
        <xdr:to>
          <xdr:col>4</xdr:col>
          <xdr:colOff>355600</xdr:colOff>
          <xdr:row>0</xdr:row>
          <xdr:rowOff>393700</xdr:rowOff>
        </xdr:to>
        <xdr:sp macro="" textlink="">
          <xdr:nvSpPr>
            <xdr:cNvPr id="2061" name="Button 13" hidden="1">
              <a:extLst>
                <a:ext uri="{63B3BB69-23CF-44E3-9099-C40C66FF867C}">
                  <a14:compatExt spid="_x0000_s2061"/>
                </a:ext>
                <a:ext uri="{FF2B5EF4-FFF2-40B4-BE49-F238E27FC236}">
                  <a16:creationId xmlns:a16="http://schemas.microsoft.com/office/drawing/2014/main" id="{00000000-0008-0000-0300-00000D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5</xdr:col>
          <xdr:colOff>0</xdr:colOff>
          <xdr:row>0</xdr:row>
          <xdr:rowOff>114300</xdr:rowOff>
        </xdr:from>
        <xdr:to>
          <xdr:col>6</xdr:col>
          <xdr:colOff>444500</xdr:colOff>
          <xdr:row>0</xdr:row>
          <xdr:rowOff>393700</xdr:rowOff>
        </xdr:to>
        <xdr:sp macro="" textlink="">
          <xdr:nvSpPr>
            <xdr:cNvPr id="2062" name="Button 14" hidden="1">
              <a:extLst>
                <a:ext uri="{63B3BB69-23CF-44E3-9099-C40C66FF867C}">
                  <a14:compatExt spid="_x0000_s2062"/>
                </a:ext>
                <a:ext uri="{FF2B5EF4-FFF2-40B4-BE49-F238E27FC236}">
                  <a16:creationId xmlns:a16="http://schemas.microsoft.com/office/drawing/2014/main" id="{00000000-0008-0000-0300-00000E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596900</xdr:colOff>
          <xdr:row>0</xdr:row>
          <xdr:rowOff>114300</xdr:rowOff>
        </xdr:from>
        <xdr:to>
          <xdr:col>6</xdr:col>
          <xdr:colOff>1739900</xdr:colOff>
          <xdr:row>0</xdr:row>
          <xdr:rowOff>393700</xdr:rowOff>
        </xdr:to>
        <xdr:sp macro="" textlink="">
          <xdr:nvSpPr>
            <xdr:cNvPr id="2063" name="Button 15" hidden="1">
              <a:extLst>
                <a:ext uri="{63B3BB69-23CF-44E3-9099-C40C66FF867C}">
                  <a14:compatExt spid="_x0000_s2063"/>
                </a:ext>
                <a:ext uri="{FF2B5EF4-FFF2-40B4-BE49-F238E27FC236}">
                  <a16:creationId xmlns:a16="http://schemas.microsoft.com/office/drawing/2014/main" id="{00000000-0008-0000-0300-00000F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1917700</xdr:colOff>
          <xdr:row>0</xdr:row>
          <xdr:rowOff>114300</xdr:rowOff>
        </xdr:from>
        <xdr:to>
          <xdr:col>7</xdr:col>
          <xdr:colOff>304800</xdr:colOff>
          <xdr:row>0</xdr:row>
          <xdr:rowOff>393700</xdr:rowOff>
        </xdr:to>
        <xdr:sp macro="" textlink="">
          <xdr:nvSpPr>
            <xdr:cNvPr id="2064" name="Button 16" hidden="1">
              <a:extLst>
                <a:ext uri="{63B3BB69-23CF-44E3-9099-C40C66FF867C}">
                  <a14:compatExt spid="_x0000_s2064"/>
                </a:ext>
                <a:ext uri="{FF2B5EF4-FFF2-40B4-BE49-F238E27FC236}">
                  <a16:creationId xmlns:a16="http://schemas.microsoft.com/office/drawing/2014/main" id="{00000000-0008-0000-0300-000010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76200</xdr:colOff>
          <xdr:row>0</xdr:row>
          <xdr:rowOff>114300</xdr:rowOff>
        </xdr:from>
        <xdr:to>
          <xdr:col>1</xdr:col>
          <xdr:colOff>495300</xdr:colOff>
          <xdr:row>0</xdr:row>
          <xdr:rowOff>393700</xdr:rowOff>
        </xdr:to>
        <xdr:sp macro="" textlink="">
          <xdr:nvSpPr>
            <xdr:cNvPr id="5143" name="Button 23" hidden="1">
              <a:extLst>
                <a:ext uri="{63B3BB69-23CF-44E3-9099-C40C66FF867C}">
                  <a14:compatExt spid="_x0000_s5143"/>
                </a:ext>
                <a:ext uri="{FF2B5EF4-FFF2-40B4-BE49-F238E27FC236}">
                  <a16:creationId xmlns:a16="http://schemas.microsoft.com/office/drawing/2014/main" id="{00000000-0008-0000-0400-000017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114300</xdr:rowOff>
        </xdr:from>
        <xdr:to>
          <xdr:col>1</xdr:col>
          <xdr:colOff>1752600</xdr:colOff>
          <xdr:row>0</xdr:row>
          <xdr:rowOff>393700</xdr:rowOff>
        </xdr:to>
        <xdr:sp macro="" textlink="">
          <xdr:nvSpPr>
            <xdr:cNvPr id="5144" name="Button 24" hidden="1">
              <a:extLst>
                <a:ext uri="{63B3BB69-23CF-44E3-9099-C40C66FF867C}">
                  <a14:compatExt spid="_x0000_s5144"/>
                </a:ext>
                <a:ext uri="{FF2B5EF4-FFF2-40B4-BE49-F238E27FC236}">
                  <a16:creationId xmlns:a16="http://schemas.microsoft.com/office/drawing/2014/main" id="{00000000-0008-0000-0400-000018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1892300</xdr:colOff>
          <xdr:row>0</xdr:row>
          <xdr:rowOff>114300</xdr:rowOff>
        </xdr:from>
        <xdr:to>
          <xdr:col>4</xdr:col>
          <xdr:colOff>254000</xdr:colOff>
          <xdr:row>0</xdr:row>
          <xdr:rowOff>393700</xdr:rowOff>
        </xdr:to>
        <xdr:sp macro="" textlink="">
          <xdr:nvSpPr>
            <xdr:cNvPr id="5145" name="Button 25" hidden="1">
              <a:extLst>
                <a:ext uri="{63B3BB69-23CF-44E3-9099-C40C66FF867C}">
                  <a14:compatExt spid="_x0000_s5145"/>
                </a:ext>
                <a:ext uri="{FF2B5EF4-FFF2-40B4-BE49-F238E27FC236}">
                  <a16:creationId xmlns:a16="http://schemas.microsoft.com/office/drawing/2014/main" id="{00000000-0008-0000-0400-000019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406400</xdr:colOff>
          <xdr:row>0</xdr:row>
          <xdr:rowOff>114300</xdr:rowOff>
        </xdr:from>
        <xdr:to>
          <xdr:col>6</xdr:col>
          <xdr:colOff>254000</xdr:colOff>
          <xdr:row>0</xdr:row>
          <xdr:rowOff>393700</xdr:rowOff>
        </xdr:to>
        <xdr:sp macro="" textlink="">
          <xdr:nvSpPr>
            <xdr:cNvPr id="5146" name="Button 26" hidden="1">
              <a:extLst>
                <a:ext uri="{63B3BB69-23CF-44E3-9099-C40C66FF867C}">
                  <a14:compatExt spid="_x0000_s5146"/>
                </a:ext>
                <a:ext uri="{FF2B5EF4-FFF2-40B4-BE49-F238E27FC236}">
                  <a16:creationId xmlns:a16="http://schemas.microsoft.com/office/drawing/2014/main" id="{00000000-0008-0000-0400-00001A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406400</xdr:colOff>
          <xdr:row>0</xdr:row>
          <xdr:rowOff>114300</xdr:rowOff>
        </xdr:from>
        <xdr:to>
          <xdr:col>6</xdr:col>
          <xdr:colOff>1549400</xdr:colOff>
          <xdr:row>0</xdr:row>
          <xdr:rowOff>393700</xdr:rowOff>
        </xdr:to>
        <xdr:sp macro="" textlink="">
          <xdr:nvSpPr>
            <xdr:cNvPr id="5147" name="Button 27" hidden="1">
              <a:extLst>
                <a:ext uri="{63B3BB69-23CF-44E3-9099-C40C66FF867C}">
                  <a14:compatExt spid="_x0000_s5147"/>
                </a:ext>
                <a:ext uri="{FF2B5EF4-FFF2-40B4-BE49-F238E27FC236}">
                  <a16:creationId xmlns:a16="http://schemas.microsoft.com/office/drawing/2014/main" id="{00000000-0008-0000-0400-00001B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1727200</xdr:colOff>
          <xdr:row>0</xdr:row>
          <xdr:rowOff>114300</xdr:rowOff>
        </xdr:from>
        <xdr:to>
          <xdr:col>7</xdr:col>
          <xdr:colOff>508000</xdr:colOff>
          <xdr:row>0</xdr:row>
          <xdr:rowOff>393700</xdr:rowOff>
        </xdr:to>
        <xdr:sp macro="" textlink="">
          <xdr:nvSpPr>
            <xdr:cNvPr id="5148" name="Button 28" hidden="1">
              <a:extLst>
                <a:ext uri="{63B3BB69-23CF-44E3-9099-C40C66FF867C}">
                  <a14:compatExt spid="_x0000_s5148"/>
                </a:ext>
                <a:ext uri="{FF2B5EF4-FFF2-40B4-BE49-F238E27FC236}">
                  <a16:creationId xmlns:a16="http://schemas.microsoft.com/office/drawing/2014/main" id="{00000000-0008-0000-0400-00001C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theme/theme1.xml><?xml version="1.0" encoding="utf-8"?>
<a:theme xmlns:a="http://schemas.openxmlformats.org/drawingml/2006/main" name="Truven_Theme">
  <a:themeElements>
    <a:clrScheme name="Truven Blue">
      <a:dk1>
        <a:sysClr val="windowText" lastClr="000000"/>
      </a:dk1>
      <a:lt1>
        <a:sysClr val="window" lastClr="FFFFFF"/>
      </a:lt1>
      <a:dk2>
        <a:srgbClr val="2E008B"/>
      </a:dk2>
      <a:lt2>
        <a:srgbClr val="F0F0F0"/>
      </a:lt2>
      <a:accent1>
        <a:srgbClr val="0072CE"/>
      </a:accent1>
      <a:accent2>
        <a:srgbClr val="1595FF"/>
      </a:accent2>
      <a:accent3>
        <a:srgbClr val="55B2FF"/>
      </a:accent3>
      <a:accent4>
        <a:srgbClr val="87C9FF"/>
      </a:accent4>
      <a:accent5>
        <a:srgbClr val="A5D6FF"/>
      </a:accent5>
      <a:accent6>
        <a:srgbClr val="D1EAFF"/>
      </a:accent6>
      <a:hlink>
        <a:srgbClr val="0072CE"/>
      </a:hlink>
      <a:folHlink>
        <a:srgbClr val="5C068C"/>
      </a:folHlink>
    </a:clrScheme>
    <a:fontScheme name="Truven">
      <a:majorFont>
        <a:latin typeface="Arial"/>
        <a:ea typeface=""/>
        <a:cs typeface=""/>
      </a:majorFont>
      <a:minorFont>
        <a:latin typeface="Arial"/>
        <a:ea typeface=""/>
        <a:cs typeface=""/>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2.xml"/><Relationship Id="rId7" Type="http://schemas.openxmlformats.org/officeDocument/2006/relationships/ctrlProp" Target="../ctrlProps/ctrlProp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ctrlProp" Target="../ctrlProps/ctrlProp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8.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
  <sheetViews>
    <sheetView showGridLines="0" tabSelected="1" zoomScaleNormal="100" workbookViewId="0">
      <selection activeCell="V32" sqref="V32"/>
    </sheetView>
  </sheetViews>
  <sheetFormatPr baseColWidth="10" defaultColWidth="8.83203125" defaultRowHeight="15" x14ac:dyDescent="0.2"/>
  <sheetData/>
  <printOptions horizontalCentered="1" verticalCentered="1"/>
  <pageMargins left="0.7" right="0.7" top="0.75" bottom="0.75" header="0.3" footer="0.3"/>
  <pageSetup scale="88"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A24"/>
  <sheetViews>
    <sheetView showGridLines="0" view="pageLayout" topLeftCell="A7" zoomScale="115" zoomScaleNormal="100" zoomScaleSheetLayoutView="115" zoomScalePageLayoutView="115" workbookViewId="0">
      <selection activeCell="B13" sqref="B13:M13"/>
    </sheetView>
  </sheetViews>
  <sheetFormatPr baseColWidth="10" defaultColWidth="9.1640625" defaultRowHeight="15" x14ac:dyDescent="0.2"/>
  <cols>
    <col min="1" max="1" width="5.5" customWidth="1"/>
    <col min="13" max="13" width="12.33203125" customWidth="1"/>
  </cols>
  <sheetData>
    <row r="1" spans="1:27" ht="3.75" customHeight="1" x14ac:dyDescent="0.2">
      <c r="A1" s="55"/>
      <c r="B1" s="55"/>
      <c r="C1" s="55"/>
      <c r="D1" s="55"/>
      <c r="E1" s="55"/>
      <c r="F1" s="55"/>
      <c r="G1" s="55"/>
      <c r="H1" s="55"/>
      <c r="I1" s="55"/>
      <c r="J1" s="55"/>
      <c r="K1" s="55"/>
      <c r="L1" s="55"/>
      <c r="M1" s="55"/>
    </row>
    <row r="2" spans="1:27" ht="9.75" customHeight="1" x14ac:dyDescent="0.2">
      <c r="A2" s="9"/>
      <c r="B2" s="9"/>
      <c r="C2" s="9"/>
      <c r="D2" s="9"/>
      <c r="E2" s="9"/>
      <c r="F2" s="9"/>
      <c r="G2" s="9"/>
      <c r="H2" s="9"/>
      <c r="I2" s="9"/>
      <c r="J2" s="9"/>
      <c r="K2" s="9"/>
      <c r="L2" s="9"/>
      <c r="M2" s="9"/>
    </row>
    <row r="3" spans="1:27" x14ac:dyDescent="0.2">
      <c r="A3" s="56" t="s">
        <v>0</v>
      </c>
      <c r="B3" s="56"/>
      <c r="C3" s="56"/>
      <c r="D3" s="56"/>
      <c r="E3" s="56"/>
      <c r="F3" s="56"/>
      <c r="G3" s="56"/>
      <c r="H3" s="56"/>
      <c r="I3" s="56"/>
      <c r="J3" s="56"/>
      <c r="K3" s="56"/>
      <c r="L3" s="56"/>
      <c r="M3" s="56"/>
    </row>
    <row r="4" spans="1:27" s="11" customFormat="1" ht="22.5" customHeight="1" x14ac:dyDescent="0.2">
      <c r="A4" s="52" t="s">
        <v>82</v>
      </c>
      <c r="B4" s="52"/>
      <c r="C4" s="52"/>
      <c r="D4" s="52"/>
      <c r="E4" s="52"/>
      <c r="F4" s="52"/>
      <c r="G4" s="52"/>
      <c r="H4" s="52"/>
      <c r="I4" s="52"/>
      <c r="J4" s="52"/>
      <c r="K4" s="52"/>
      <c r="L4" s="52"/>
      <c r="M4" s="52"/>
    </row>
    <row r="5" spans="1:27" s="11" customFormat="1" ht="22.5" customHeight="1" x14ac:dyDescent="0.2">
      <c r="A5" s="52"/>
      <c r="B5" s="52"/>
      <c r="C5" s="52"/>
      <c r="D5" s="52"/>
      <c r="E5" s="52"/>
      <c r="F5" s="52"/>
      <c r="G5" s="52"/>
      <c r="H5" s="52"/>
      <c r="I5" s="52"/>
      <c r="J5" s="52"/>
      <c r="K5" s="52"/>
      <c r="L5" s="52"/>
      <c r="M5" s="52"/>
    </row>
    <row r="6" spans="1:27" ht="12.75" customHeight="1" x14ac:dyDescent="0.2">
      <c r="A6" s="52" t="s">
        <v>1</v>
      </c>
      <c r="B6" s="52"/>
      <c r="C6" s="52"/>
      <c r="D6" s="52"/>
      <c r="E6" s="52"/>
      <c r="F6" s="52"/>
      <c r="G6" s="52"/>
      <c r="H6" s="52"/>
      <c r="I6" s="52"/>
      <c r="J6" s="52"/>
      <c r="K6" s="52"/>
      <c r="L6" s="52"/>
      <c r="M6" s="52"/>
    </row>
    <row r="7" spans="1:27" ht="12.75" customHeight="1" x14ac:dyDescent="0.2">
      <c r="A7" s="52"/>
      <c r="B7" s="52"/>
      <c r="C7" s="52"/>
      <c r="D7" s="52"/>
      <c r="E7" s="52"/>
      <c r="F7" s="52"/>
      <c r="G7" s="52"/>
      <c r="H7" s="52"/>
      <c r="I7" s="52"/>
      <c r="J7" s="52"/>
      <c r="K7" s="52"/>
      <c r="L7" s="52"/>
      <c r="M7" s="52"/>
    </row>
    <row r="8" spans="1:27" ht="12.75" customHeight="1" x14ac:dyDescent="0.2">
      <c r="A8" s="52"/>
      <c r="B8" s="52"/>
      <c r="C8" s="52"/>
      <c r="D8" s="52"/>
      <c r="E8" s="52"/>
      <c r="F8" s="52"/>
      <c r="G8" s="52"/>
      <c r="H8" s="52"/>
      <c r="I8" s="52"/>
      <c r="J8" s="52"/>
      <c r="K8" s="52"/>
      <c r="L8" s="52"/>
      <c r="M8" s="52"/>
    </row>
    <row r="9" spans="1:27" ht="12.75" customHeight="1" x14ac:dyDescent="0.2">
      <c r="A9" s="52"/>
      <c r="B9" s="52"/>
      <c r="C9" s="52"/>
      <c r="D9" s="52"/>
      <c r="E9" s="52"/>
      <c r="F9" s="52"/>
      <c r="G9" s="52"/>
      <c r="H9" s="52"/>
      <c r="I9" s="52"/>
      <c r="J9" s="52"/>
      <c r="K9" s="52"/>
      <c r="L9" s="52"/>
      <c r="M9" s="52"/>
    </row>
    <row r="10" spans="1:27" x14ac:dyDescent="0.2">
      <c r="A10" s="54" t="s">
        <v>4</v>
      </c>
      <c r="B10" s="54"/>
      <c r="C10" s="54"/>
      <c r="D10" s="54"/>
      <c r="E10" s="54"/>
      <c r="F10" s="54"/>
      <c r="G10" s="54"/>
      <c r="H10" s="54"/>
      <c r="I10" s="54"/>
      <c r="J10" s="54"/>
      <c r="K10" s="54"/>
      <c r="L10" s="54"/>
      <c r="M10" s="54"/>
    </row>
    <row r="11" spans="1:27" ht="11.25" customHeight="1" x14ac:dyDescent="0.2">
      <c r="A11" s="53" t="s">
        <v>152</v>
      </c>
      <c r="B11" s="53"/>
      <c r="C11" s="53"/>
      <c r="D11" s="53"/>
      <c r="E11" s="53"/>
      <c r="F11" s="53"/>
      <c r="G11" s="53"/>
      <c r="H11" s="53"/>
      <c r="I11" s="53"/>
      <c r="J11" s="53"/>
      <c r="K11" s="53"/>
      <c r="L11" s="53"/>
      <c r="M11" s="53"/>
    </row>
    <row r="12" spans="1:27" ht="29.25" customHeight="1" x14ac:dyDescent="0.2">
      <c r="A12" s="53"/>
      <c r="B12" s="53"/>
      <c r="C12" s="53"/>
      <c r="D12" s="53"/>
      <c r="E12" s="53"/>
      <c r="F12" s="53"/>
      <c r="G12" s="53"/>
      <c r="H12" s="53"/>
      <c r="I12" s="53"/>
      <c r="J12" s="53"/>
      <c r="K12" s="53"/>
      <c r="L12" s="53"/>
      <c r="M12" s="53"/>
    </row>
    <row r="13" spans="1:27" ht="41.25" customHeight="1" x14ac:dyDescent="0.2">
      <c r="A13" s="10" t="s">
        <v>54</v>
      </c>
      <c r="B13" s="52" t="s">
        <v>153</v>
      </c>
      <c r="C13" s="52"/>
      <c r="D13" s="52"/>
      <c r="E13" s="52"/>
      <c r="F13" s="52"/>
      <c r="G13" s="52"/>
      <c r="H13" s="52"/>
      <c r="I13" s="52"/>
      <c r="J13" s="52"/>
      <c r="K13" s="52"/>
      <c r="L13" s="52"/>
      <c r="M13" s="52"/>
      <c r="O13" s="19"/>
      <c r="P13" s="19"/>
      <c r="Q13" s="19"/>
      <c r="R13" s="19"/>
      <c r="S13" s="19"/>
      <c r="T13" s="19"/>
      <c r="U13" s="19"/>
      <c r="V13" s="19"/>
      <c r="W13" s="19"/>
      <c r="X13" s="19"/>
      <c r="Y13" s="19"/>
      <c r="Z13" s="19"/>
      <c r="AA13" s="19"/>
    </row>
    <row r="14" spans="1:27" ht="44.25" customHeight="1" x14ac:dyDescent="0.2">
      <c r="A14" s="10" t="s">
        <v>54</v>
      </c>
      <c r="B14" s="52" t="s">
        <v>148</v>
      </c>
      <c r="C14" s="52"/>
      <c r="D14" s="52"/>
      <c r="E14" s="52"/>
      <c r="F14" s="52"/>
      <c r="G14" s="52"/>
      <c r="H14" s="52"/>
      <c r="I14" s="52"/>
      <c r="J14" s="52"/>
      <c r="K14" s="52"/>
      <c r="L14" s="52"/>
      <c r="M14" s="52"/>
      <c r="O14" s="19"/>
      <c r="P14" s="19"/>
      <c r="Q14" s="19"/>
      <c r="R14" s="19"/>
      <c r="S14" s="19"/>
      <c r="T14" s="19"/>
      <c r="U14" s="19"/>
      <c r="V14" s="19"/>
      <c r="W14" s="19"/>
      <c r="X14" s="19"/>
      <c r="Y14" s="19"/>
      <c r="Z14" s="19"/>
      <c r="AA14" s="19"/>
    </row>
    <row r="15" spans="1:27" ht="14.25" customHeight="1" x14ac:dyDescent="0.2">
      <c r="A15" s="54" t="s">
        <v>60</v>
      </c>
      <c r="B15" s="54"/>
      <c r="C15" s="54"/>
      <c r="D15" s="54"/>
      <c r="E15" s="54"/>
      <c r="F15" s="54"/>
      <c r="G15" s="54"/>
      <c r="H15" s="54"/>
      <c r="I15" s="54"/>
      <c r="J15" s="54"/>
      <c r="K15" s="54"/>
      <c r="L15" s="54"/>
      <c r="M15" s="54"/>
    </row>
    <row r="16" spans="1:27" ht="53.25" customHeight="1" x14ac:dyDescent="0.2">
      <c r="A16" s="10" t="s">
        <v>54</v>
      </c>
      <c r="B16" s="52" t="s">
        <v>61</v>
      </c>
      <c r="C16" s="52"/>
      <c r="D16" s="52"/>
      <c r="E16" s="52"/>
      <c r="F16" s="52"/>
      <c r="G16" s="52"/>
      <c r="H16" s="52"/>
      <c r="I16" s="52"/>
      <c r="J16" s="52"/>
      <c r="K16" s="52"/>
      <c r="L16" s="52"/>
      <c r="M16" s="52"/>
    </row>
    <row r="17" spans="1:27" ht="41.25" customHeight="1" x14ac:dyDescent="0.2">
      <c r="A17" s="10" t="s">
        <v>54</v>
      </c>
      <c r="B17" s="52" t="s">
        <v>62</v>
      </c>
      <c r="C17" s="52"/>
      <c r="D17" s="52"/>
      <c r="E17" s="52"/>
      <c r="F17" s="52"/>
      <c r="G17" s="52"/>
      <c r="H17" s="52"/>
      <c r="I17" s="52"/>
      <c r="J17" s="52"/>
      <c r="K17" s="52"/>
      <c r="L17" s="52"/>
      <c r="M17" s="52"/>
      <c r="O17" s="19"/>
      <c r="P17" s="19"/>
      <c r="Q17" s="19"/>
      <c r="R17" s="19"/>
      <c r="S17" s="19"/>
      <c r="T17" s="19"/>
      <c r="U17" s="19"/>
      <c r="V17" s="19"/>
      <c r="W17" s="19"/>
      <c r="X17" s="19"/>
      <c r="Y17" s="19"/>
      <c r="Z17" s="19"/>
      <c r="AA17" s="19"/>
    </row>
    <row r="18" spans="1:27" ht="55.5" customHeight="1" x14ac:dyDescent="0.2">
      <c r="A18" s="10" t="s">
        <v>54</v>
      </c>
      <c r="B18" s="52" t="s">
        <v>63</v>
      </c>
      <c r="C18" s="52"/>
      <c r="D18" s="52"/>
      <c r="E18" s="52"/>
      <c r="F18" s="52"/>
      <c r="G18" s="52"/>
      <c r="H18" s="52"/>
      <c r="I18" s="52"/>
      <c r="J18" s="52"/>
      <c r="K18" s="52"/>
      <c r="L18" s="52"/>
      <c r="M18" s="52"/>
      <c r="O18" s="19"/>
      <c r="P18" s="19"/>
      <c r="Q18" s="19"/>
      <c r="R18" s="19"/>
      <c r="S18" s="19"/>
      <c r="T18" s="19"/>
      <c r="U18" s="19"/>
      <c r="V18" s="19"/>
      <c r="W18" s="19"/>
      <c r="X18" s="19"/>
      <c r="Y18" s="19"/>
      <c r="Z18" s="19"/>
      <c r="AA18" s="19"/>
    </row>
    <row r="19" spans="1:27" x14ac:dyDescent="0.2">
      <c r="A19" s="10" t="s">
        <v>54</v>
      </c>
      <c r="B19" s="52" t="s">
        <v>129</v>
      </c>
      <c r="C19" s="52"/>
      <c r="D19" s="52"/>
      <c r="E19" s="52"/>
      <c r="F19" s="52"/>
      <c r="G19" s="52"/>
      <c r="H19" s="52"/>
      <c r="I19" s="52"/>
      <c r="J19" s="52"/>
      <c r="K19" s="52"/>
      <c r="L19" s="52"/>
      <c r="M19" s="52"/>
      <c r="O19" s="19"/>
      <c r="P19" s="19"/>
      <c r="Q19" s="19"/>
      <c r="R19" s="19"/>
      <c r="S19" s="19"/>
      <c r="T19" s="19"/>
      <c r="U19" s="19"/>
      <c r="V19" s="19"/>
      <c r="W19" s="19"/>
      <c r="X19" s="19"/>
      <c r="Y19" s="19"/>
      <c r="Z19" s="19"/>
      <c r="AA19" s="19"/>
    </row>
    <row r="20" spans="1:27" ht="54.75" customHeight="1" x14ac:dyDescent="0.2">
      <c r="A20" s="10" t="s">
        <v>54</v>
      </c>
      <c r="B20" s="52" t="s">
        <v>130</v>
      </c>
      <c r="C20" s="52"/>
      <c r="D20" s="52"/>
      <c r="E20" s="52"/>
      <c r="F20" s="52"/>
      <c r="G20" s="52"/>
      <c r="H20" s="52"/>
      <c r="I20" s="52"/>
      <c r="J20" s="52"/>
      <c r="K20" s="52"/>
      <c r="L20" s="52"/>
      <c r="M20" s="52"/>
    </row>
    <row r="21" spans="1:27" ht="24" customHeight="1" x14ac:dyDescent="0.2"/>
    <row r="22" spans="1:27" ht="24" customHeight="1" x14ac:dyDescent="0.2"/>
    <row r="23" spans="1:27" ht="42.75" customHeight="1" x14ac:dyDescent="0.2"/>
    <row r="24" spans="1:27" ht="42.75" customHeight="1" x14ac:dyDescent="0.2"/>
  </sheetData>
  <customSheetViews>
    <customSheetView guid="{9AE5BB8D-ECB4-420F-947C-72A01FEBC8D7}" showGridLines="0">
      <selection sqref="A1:M1"/>
      <pageMargins left="0.7" right="0.7" top="0.75" bottom="0.75" header="0.3" footer="0.3"/>
      <pageSetup orientation="landscape" r:id="rId1"/>
      <headerFooter>
        <oddHeader>&amp;L&amp;"Calibri,Bold"
Eligibility Functional Specifications for File Layout</oddHeader>
      </headerFooter>
    </customSheetView>
  </customSheetViews>
  <mergeCells count="14">
    <mergeCell ref="A1:M1"/>
    <mergeCell ref="A4:M5"/>
    <mergeCell ref="A6:M9"/>
    <mergeCell ref="A3:M3"/>
    <mergeCell ref="A10:M10"/>
    <mergeCell ref="B20:M20"/>
    <mergeCell ref="B19:M19"/>
    <mergeCell ref="B18:M18"/>
    <mergeCell ref="A11:M12"/>
    <mergeCell ref="B13:M13"/>
    <mergeCell ref="B14:M14"/>
    <mergeCell ref="A15:M15"/>
    <mergeCell ref="B17:M17"/>
    <mergeCell ref="B16:M16"/>
  </mergeCells>
  <pageMargins left="0.7" right="0.7" top="0.75" bottom="0.75" header="0.3" footer="0.3"/>
  <pageSetup orientation="landscape" r:id="rId2"/>
  <headerFooter scaleWithDoc="0">
    <oddHeader>&amp;L&amp;"Calibri,Bold"&amp;9
Capitation Functional Specifications for File Layout</oddHeader>
    <oddFooter>&amp;C&amp;9&amp;P&amp;R&amp;9&amp;A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15"/>
  <sheetViews>
    <sheetView showGridLines="0" view="pageLayout" zoomScale="115" zoomScaleNormal="100" zoomScaleSheetLayoutView="115" zoomScalePageLayoutView="115" workbookViewId="0">
      <selection activeCell="D10" sqref="D10:M12"/>
    </sheetView>
  </sheetViews>
  <sheetFormatPr baseColWidth="10" defaultColWidth="9.1640625" defaultRowHeight="15" x14ac:dyDescent="0.2"/>
  <sheetData>
    <row r="1" spans="1:13" ht="3.75" customHeight="1" x14ac:dyDescent="0.2">
      <c r="A1" s="55"/>
      <c r="B1" s="55"/>
      <c r="C1" s="55"/>
      <c r="D1" s="55"/>
      <c r="E1" s="55"/>
      <c r="F1" s="55"/>
      <c r="G1" s="55"/>
      <c r="H1" s="55"/>
      <c r="I1" s="55"/>
      <c r="J1" s="55"/>
      <c r="K1" s="55"/>
      <c r="L1" s="55"/>
      <c r="M1" s="55"/>
    </row>
    <row r="2" spans="1:13" ht="9.75" customHeight="1" x14ac:dyDescent="0.2">
      <c r="A2" s="9"/>
      <c r="B2" s="9"/>
      <c r="C2" s="9"/>
      <c r="D2" s="9"/>
      <c r="E2" s="9"/>
      <c r="F2" s="9"/>
      <c r="G2" s="9"/>
      <c r="H2" s="9"/>
      <c r="I2" s="9"/>
      <c r="J2" s="9"/>
      <c r="K2" s="9"/>
      <c r="L2" s="9"/>
      <c r="M2" s="9"/>
    </row>
    <row r="3" spans="1:13" x14ac:dyDescent="0.2">
      <c r="A3" s="54" t="s">
        <v>3</v>
      </c>
      <c r="B3" s="54"/>
      <c r="C3" s="54"/>
      <c r="D3" s="54"/>
      <c r="E3" s="54"/>
      <c r="F3" s="54"/>
      <c r="G3" s="54"/>
      <c r="H3" s="54"/>
      <c r="I3" s="54"/>
      <c r="J3" s="54"/>
      <c r="K3" s="54"/>
      <c r="L3" s="54"/>
      <c r="M3" s="54"/>
    </row>
    <row r="4" spans="1:13" ht="21" customHeight="1" x14ac:dyDescent="0.2">
      <c r="A4" s="64" t="s">
        <v>5</v>
      </c>
      <c r="B4" s="64"/>
      <c r="C4" s="64"/>
      <c r="D4" s="65" t="s">
        <v>9</v>
      </c>
      <c r="E4" s="66"/>
      <c r="F4" s="66"/>
      <c r="G4" s="66"/>
      <c r="H4" s="66"/>
      <c r="I4" s="66"/>
      <c r="J4" s="66"/>
      <c r="K4" s="66"/>
      <c r="L4" s="66"/>
      <c r="M4" s="66"/>
    </row>
    <row r="5" spans="1:13" ht="21" customHeight="1" x14ac:dyDescent="0.2">
      <c r="A5" s="57"/>
      <c r="B5" s="57"/>
      <c r="C5" s="57"/>
      <c r="D5" s="67"/>
      <c r="E5" s="68"/>
      <c r="F5" s="68"/>
      <c r="G5" s="68"/>
      <c r="H5" s="68"/>
      <c r="I5" s="68"/>
      <c r="J5" s="68"/>
      <c r="K5" s="68"/>
      <c r="L5" s="68"/>
      <c r="M5" s="68"/>
    </row>
    <row r="6" spans="1:13" ht="21" customHeight="1" x14ac:dyDescent="0.2">
      <c r="A6" s="57"/>
      <c r="B6" s="57"/>
      <c r="C6" s="57"/>
      <c r="D6" s="67"/>
      <c r="E6" s="68"/>
      <c r="F6" s="68"/>
      <c r="G6" s="68"/>
      <c r="H6" s="68"/>
      <c r="I6" s="68"/>
      <c r="J6" s="68"/>
      <c r="K6" s="68"/>
      <c r="L6" s="68"/>
      <c r="M6" s="68"/>
    </row>
    <row r="7" spans="1:13" ht="17.25" customHeight="1" x14ac:dyDescent="0.2">
      <c r="A7" s="57" t="s">
        <v>6</v>
      </c>
      <c r="B7" s="57"/>
      <c r="C7" s="57"/>
      <c r="D7" s="69" t="s">
        <v>42</v>
      </c>
      <c r="E7" s="68"/>
      <c r="F7" s="68"/>
      <c r="G7" s="68"/>
      <c r="H7" s="68"/>
      <c r="I7" s="68"/>
      <c r="J7" s="68"/>
      <c r="K7" s="68"/>
      <c r="L7" s="68"/>
      <c r="M7" s="68"/>
    </row>
    <row r="8" spans="1:13" ht="17.25" customHeight="1" x14ac:dyDescent="0.2">
      <c r="A8" s="57"/>
      <c r="B8" s="57"/>
      <c r="C8" s="57"/>
      <c r="D8" s="67"/>
      <c r="E8" s="68"/>
      <c r="F8" s="68"/>
      <c r="G8" s="68"/>
      <c r="H8" s="68"/>
      <c r="I8" s="68"/>
      <c r="J8" s="68"/>
      <c r="K8" s="68"/>
      <c r="L8" s="68"/>
      <c r="M8" s="68"/>
    </row>
    <row r="9" spans="1:13" ht="17.25" customHeight="1" x14ac:dyDescent="0.2">
      <c r="A9" s="57"/>
      <c r="B9" s="57"/>
      <c r="C9" s="57"/>
      <c r="D9" s="67"/>
      <c r="E9" s="68"/>
      <c r="F9" s="68"/>
      <c r="G9" s="68"/>
      <c r="H9" s="68"/>
      <c r="I9" s="68"/>
      <c r="J9" s="68"/>
      <c r="K9" s="68"/>
      <c r="L9" s="68"/>
      <c r="M9" s="68"/>
    </row>
    <row r="10" spans="1:13" ht="50.25" customHeight="1" x14ac:dyDescent="0.2">
      <c r="A10" s="57" t="s">
        <v>7</v>
      </c>
      <c r="B10" s="57"/>
      <c r="C10" s="57"/>
      <c r="D10" s="69" t="s">
        <v>151</v>
      </c>
      <c r="E10" s="68"/>
      <c r="F10" s="68"/>
      <c r="G10" s="68"/>
      <c r="H10" s="68"/>
      <c r="I10" s="68"/>
      <c r="J10" s="68"/>
      <c r="K10" s="68"/>
      <c r="L10" s="68"/>
      <c r="M10" s="68"/>
    </row>
    <row r="11" spans="1:13" ht="50.25" customHeight="1" x14ac:dyDescent="0.2">
      <c r="A11" s="57"/>
      <c r="B11" s="57"/>
      <c r="C11" s="57"/>
      <c r="D11" s="67"/>
      <c r="E11" s="68"/>
      <c r="F11" s="68"/>
      <c r="G11" s="68"/>
      <c r="H11" s="68"/>
      <c r="I11" s="68"/>
      <c r="J11" s="68"/>
      <c r="K11" s="68"/>
      <c r="L11" s="68"/>
      <c r="M11" s="68"/>
    </row>
    <row r="12" spans="1:13" ht="50.25" customHeight="1" x14ac:dyDescent="0.2">
      <c r="A12" s="57"/>
      <c r="B12" s="57"/>
      <c r="C12" s="57"/>
      <c r="D12" s="67"/>
      <c r="E12" s="68"/>
      <c r="F12" s="68"/>
      <c r="G12" s="68"/>
      <c r="H12" s="68"/>
      <c r="I12" s="68"/>
      <c r="J12" s="68"/>
      <c r="K12" s="68"/>
      <c r="L12" s="68"/>
      <c r="M12" s="68"/>
    </row>
    <row r="13" spans="1:13" ht="24" customHeight="1" x14ac:dyDescent="0.2">
      <c r="A13" s="57" t="s">
        <v>8</v>
      </c>
      <c r="B13" s="57"/>
      <c r="C13" s="57"/>
      <c r="D13" s="58" t="s">
        <v>18</v>
      </c>
      <c r="E13" s="59"/>
      <c r="F13" s="59"/>
      <c r="G13" s="59"/>
      <c r="H13" s="59"/>
      <c r="I13" s="59"/>
      <c r="J13" s="59"/>
      <c r="K13" s="59"/>
      <c r="L13" s="59"/>
      <c r="M13" s="59"/>
    </row>
    <row r="14" spans="1:13" ht="24" customHeight="1" x14ac:dyDescent="0.2">
      <c r="A14" s="57"/>
      <c r="B14" s="57"/>
      <c r="C14" s="57"/>
      <c r="D14" s="60"/>
      <c r="E14" s="61"/>
      <c r="F14" s="61"/>
      <c r="G14" s="61"/>
      <c r="H14" s="61"/>
      <c r="I14" s="61"/>
      <c r="J14" s="61"/>
      <c r="K14" s="61"/>
      <c r="L14" s="61"/>
      <c r="M14" s="61"/>
    </row>
    <row r="15" spans="1:13" ht="24" customHeight="1" x14ac:dyDescent="0.2">
      <c r="A15" s="57"/>
      <c r="B15" s="57"/>
      <c r="C15" s="57"/>
      <c r="D15" s="5" t="s">
        <v>10</v>
      </c>
      <c r="E15" s="6" t="s">
        <v>11</v>
      </c>
      <c r="F15" s="6" t="s">
        <v>12</v>
      </c>
      <c r="G15" s="6" t="s">
        <v>13</v>
      </c>
      <c r="H15" s="7" t="s">
        <v>14</v>
      </c>
      <c r="I15" s="62" t="s">
        <v>15</v>
      </c>
      <c r="J15" s="63"/>
      <c r="K15" s="7" t="s">
        <v>16</v>
      </c>
      <c r="L15" s="62" t="s">
        <v>17</v>
      </c>
      <c r="M15" s="62"/>
    </row>
  </sheetData>
  <customSheetViews>
    <customSheetView guid="{9AE5BB8D-ECB4-420F-947C-72A01FEBC8D7}" showGridLines="0">
      <selection activeCell="A3" sqref="A3:C5"/>
      <pageMargins left="0.7" right="0.7" top="0.75" bottom="0.75" header="0.3" footer="0.3"/>
      <pageSetup orientation="landscape" r:id="rId1"/>
      <headerFooter>
        <oddHeader>&amp;L&amp;"Calibri,Bold"
Eligibility Functional Specifications for File Layout</oddHeader>
      </headerFooter>
    </customSheetView>
  </customSheetViews>
  <mergeCells count="12">
    <mergeCell ref="A1:M1"/>
    <mergeCell ref="A13:C15"/>
    <mergeCell ref="D13:M14"/>
    <mergeCell ref="I15:J15"/>
    <mergeCell ref="L15:M15"/>
    <mergeCell ref="A3:M3"/>
    <mergeCell ref="A4:C6"/>
    <mergeCell ref="D4:M6"/>
    <mergeCell ref="A7:C9"/>
    <mergeCell ref="D7:M9"/>
    <mergeCell ref="A10:C12"/>
    <mergeCell ref="D10:M12"/>
  </mergeCells>
  <pageMargins left="0.7" right="0.7" top="0.75" bottom="0.75" header="0.3" footer="0.3"/>
  <pageSetup orientation="landscape" r:id="rId2"/>
  <headerFooter scaleWithDoc="0">
    <oddHeader>&amp;L&amp;"Calibri,Bold"&amp;9
Capitation Functional Specifications for File Layout</oddHeader>
    <oddFooter>&amp;C&amp;9&amp;P&amp;R&amp;9&amp;A
&amp;F</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Detail01">
    <pageSetUpPr fitToPage="1"/>
  </sheetPr>
  <dimension ref="A1:AQ37"/>
  <sheetViews>
    <sheetView showGridLines="0" view="pageLayout" zoomScaleNormal="85" workbookViewId="0">
      <selection activeCell="A3" sqref="A3"/>
    </sheetView>
  </sheetViews>
  <sheetFormatPr baseColWidth="10" defaultColWidth="57.83203125" defaultRowHeight="15" x14ac:dyDescent="0.2"/>
  <cols>
    <col min="1" max="1" width="10.83203125" customWidth="1"/>
    <col min="2" max="2" width="28.5" customWidth="1"/>
    <col min="3" max="3" width="6.5" bestFit="1" customWidth="1"/>
    <col min="4" max="4" width="5" customWidth="1"/>
    <col min="5" max="5" width="7.6640625" bestFit="1" customWidth="1"/>
    <col min="6" max="6" width="10.5" customWidth="1"/>
    <col min="7" max="7" width="41.5" customWidth="1"/>
    <col min="8" max="8" width="11.6640625" style="9" customWidth="1"/>
    <col min="9" max="9" width="57.5" customWidth="1"/>
    <col min="10" max="16384" width="57.83203125" style="1"/>
  </cols>
  <sheetData>
    <row r="1" spans="1:43" ht="45" customHeight="1" x14ac:dyDescent="0.2">
      <c r="A1" s="70" t="s">
        <v>55</v>
      </c>
      <c r="B1" s="70"/>
      <c r="C1" s="70"/>
      <c r="D1" s="70"/>
      <c r="E1" s="70"/>
      <c r="F1" s="70"/>
      <c r="G1" s="70"/>
      <c r="H1" s="15"/>
      <c r="I1" s="14"/>
      <c r="AQ1" s="20"/>
    </row>
    <row r="2" spans="1:43" ht="48" x14ac:dyDescent="0.2">
      <c r="A2" s="47" t="s">
        <v>19</v>
      </c>
      <c r="B2" s="47" t="s">
        <v>20</v>
      </c>
      <c r="C2" s="47" t="s">
        <v>21</v>
      </c>
      <c r="D2" s="47" t="s">
        <v>22</v>
      </c>
      <c r="E2" s="47" t="s">
        <v>23</v>
      </c>
      <c r="F2" s="47" t="s">
        <v>24</v>
      </c>
      <c r="G2" s="47" t="s">
        <v>25</v>
      </c>
      <c r="H2" s="47" t="s">
        <v>57</v>
      </c>
      <c r="I2" s="47" t="s">
        <v>26</v>
      </c>
    </row>
    <row r="3" spans="1:43" x14ac:dyDescent="0.2">
      <c r="A3" s="48" t="s">
        <v>150</v>
      </c>
      <c r="B3" s="48"/>
      <c r="C3" s="48"/>
      <c r="D3" s="48"/>
      <c r="E3" s="48"/>
      <c r="F3" s="48"/>
      <c r="G3" s="48"/>
      <c r="H3" s="49"/>
      <c r="I3" s="48"/>
    </row>
    <row r="4" spans="1:43" ht="16" hidden="1" x14ac:dyDescent="0.2">
      <c r="A4" s="3">
        <v>0</v>
      </c>
      <c r="B4" s="2" t="s">
        <v>44</v>
      </c>
      <c r="C4" s="3">
        <v>1</v>
      </c>
      <c r="D4" s="3">
        <f>(C4+E4)-1</f>
        <v>0</v>
      </c>
      <c r="E4" s="4">
        <v>0</v>
      </c>
      <c r="F4" s="4"/>
      <c r="G4" s="2"/>
      <c r="H4" s="16"/>
      <c r="I4" s="2"/>
    </row>
    <row r="5" spans="1:43" ht="64" x14ac:dyDescent="0.2">
      <c r="A5" s="21">
        <f>A4 + 1</f>
        <v>1</v>
      </c>
      <c r="B5" s="22" t="s">
        <v>121</v>
      </c>
      <c r="C5" s="21">
        <f>D4+1</f>
        <v>1</v>
      </c>
      <c r="D5" s="21">
        <f>(C5+E5)-1</f>
        <v>9</v>
      </c>
      <c r="E5" s="23">
        <v>9</v>
      </c>
      <c r="F5" s="23" t="s">
        <v>2</v>
      </c>
      <c r="G5" s="24" t="s">
        <v>46</v>
      </c>
      <c r="H5" s="25"/>
      <c r="I5" s="24" t="s">
        <v>122</v>
      </c>
    </row>
    <row r="6" spans="1:43" ht="16" x14ac:dyDescent="0.2">
      <c r="A6" s="21">
        <f t="shared" ref="A6:A36" si="0">A5 + 1</f>
        <v>2</v>
      </c>
      <c r="B6" s="43" t="s">
        <v>143</v>
      </c>
      <c r="C6" s="21">
        <f t="shared" ref="C6:C36" si="1">D5+1</f>
        <v>10</v>
      </c>
      <c r="D6" s="21">
        <f t="shared" ref="D6:D34" si="2">(C6+E6)-1</f>
        <v>29</v>
      </c>
      <c r="E6" s="23">
        <v>20</v>
      </c>
      <c r="F6" s="23" t="s">
        <v>2</v>
      </c>
      <c r="G6" s="26" t="s">
        <v>83</v>
      </c>
      <c r="H6" s="25"/>
      <c r="I6" s="24" t="s">
        <v>118</v>
      </c>
    </row>
    <row r="7" spans="1:43" ht="32" x14ac:dyDescent="0.2">
      <c r="A7" s="21">
        <f t="shared" si="0"/>
        <v>3</v>
      </c>
      <c r="B7" s="32" t="s">
        <v>76</v>
      </c>
      <c r="C7" s="21">
        <f t="shared" si="1"/>
        <v>30</v>
      </c>
      <c r="D7" s="21">
        <f t="shared" si="2"/>
        <v>38</v>
      </c>
      <c r="E7" s="23">
        <v>9</v>
      </c>
      <c r="F7" s="23" t="s">
        <v>2</v>
      </c>
      <c r="G7" s="24" t="s">
        <v>77</v>
      </c>
      <c r="H7" s="25"/>
      <c r="I7" s="24" t="s">
        <v>116</v>
      </c>
    </row>
    <row r="8" spans="1:43" ht="16" x14ac:dyDescent="0.2">
      <c r="A8" s="21">
        <f t="shared" si="0"/>
        <v>4</v>
      </c>
      <c r="B8" s="44" t="s">
        <v>144</v>
      </c>
      <c r="C8" s="21">
        <f t="shared" si="1"/>
        <v>39</v>
      </c>
      <c r="D8" s="21">
        <f t="shared" si="2"/>
        <v>58</v>
      </c>
      <c r="E8" s="23">
        <v>20</v>
      </c>
      <c r="F8" s="23" t="s">
        <v>2</v>
      </c>
      <c r="G8" s="26" t="s">
        <v>79</v>
      </c>
      <c r="H8" s="25"/>
      <c r="I8" s="24" t="s">
        <v>118</v>
      </c>
    </row>
    <row r="9" spans="1:43" ht="32" x14ac:dyDescent="0.2">
      <c r="A9" s="21">
        <f t="shared" si="0"/>
        <v>5</v>
      </c>
      <c r="B9" s="33" t="s">
        <v>145</v>
      </c>
      <c r="C9" s="21">
        <f t="shared" si="1"/>
        <v>59</v>
      </c>
      <c r="D9" s="21">
        <f t="shared" si="2"/>
        <v>78</v>
      </c>
      <c r="E9" s="23">
        <v>20</v>
      </c>
      <c r="F9" s="23" t="s">
        <v>2</v>
      </c>
      <c r="G9" s="26" t="s">
        <v>80</v>
      </c>
      <c r="H9" s="25"/>
      <c r="I9" s="24" t="s">
        <v>116</v>
      </c>
    </row>
    <row r="10" spans="1:43" ht="32" x14ac:dyDescent="0.2">
      <c r="A10" s="21">
        <f t="shared" si="0"/>
        <v>6</v>
      </c>
      <c r="B10" s="33" t="s">
        <v>78</v>
      </c>
      <c r="C10" s="21">
        <f t="shared" si="1"/>
        <v>79</v>
      </c>
      <c r="D10" s="21">
        <f t="shared" si="2"/>
        <v>98</v>
      </c>
      <c r="E10" s="23">
        <v>20</v>
      </c>
      <c r="F10" s="23" t="s">
        <v>2</v>
      </c>
      <c r="G10" s="26" t="s">
        <v>81</v>
      </c>
      <c r="H10" s="25"/>
      <c r="I10" s="24" t="s">
        <v>116</v>
      </c>
    </row>
    <row r="11" spans="1:43" ht="48" x14ac:dyDescent="0.2">
      <c r="A11" s="3">
        <f t="shared" si="0"/>
        <v>7</v>
      </c>
      <c r="B11" s="34" t="s">
        <v>64</v>
      </c>
      <c r="C11" s="3">
        <f t="shared" si="1"/>
        <v>99</v>
      </c>
      <c r="D11" s="3">
        <f t="shared" si="2"/>
        <v>108</v>
      </c>
      <c r="E11" s="4">
        <v>10</v>
      </c>
      <c r="F11" s="4" t="s">
        <v>29</v>
      </c>
      <c r="G11" s="2" t="s">
        <v>68</v>
      </c>
      <c r="H11" s="16"/>
      <c r="I11" s="2" t="s">
        <v>117</v>
      </c>
    </row>
    <row r="12" spans="1:43" ht="160" x14ac:dyDescent="0.2">
      <c r="A12" s="3">
        <f t="shared" si="0"/>
        <v>8</v>
      </c>
      <c r="B12" s="2" t="s">
        <v>65</v>
      </c>
      <c r="C12" s="3">
        <f t="shared" si="1"/>
        <v>109</v>
      </c>
      <c r="D12" s="3">
        <f t="shared" si="2"/>
        <v>109</v>
      </c>
      <c r="E12" s="4">
        <v>1</v>
      </c>
      <c r="F12" s="4" t="s">
        <v>2</v>
      </c>
      <c r="G12" s="2" t="s">
        <v>147</v>
      </c>
      <c r="H12" s="16"/>
      <c r="I12" s="2" t="s">
        <v>146</v>
      </c>
    </row>
    <row r="13" spans="1:43" ht="16" x14ac:dyDescent="0.2">
      <c r="A13" s="3">
        <f t="shared" si="0"/>
        <v>9</v>
      </c>
      <c r="B13" s="2" t="s">
        <v>84</v>
      </c>
      <c r="C13" s="3">
        <f t="shared" si="1"/>
        <v>110</v>
      </c>
      <c r="D13" s="3">
        <f t="shared" si="2"/>
        <v>119</v>
      </c>
      <c r="E13" s="4">
        <v>10</v>
      </c>
      <c r="F13" s="4" t="s">
        <v>28</v>
      </c>
      <c r="G13" s="2" t="s">
        <v>69</v>
      </c>
      <c r="H13" s="16"/>
      <c r="I13" s="2" t="s">
        <v>126</v>
      </c>
    </row>
    <row r="14" spans="1:43" ht="48" x14ac:dyDescent="0.2">
      <c r="A14" s="3">
        <f t="shared" si="0"/>
        <v>10</v>
      </c>
      <c r="B14" s="2" t="s">
        <v>66</v>
      </c>
      <c r="C14" s="3">
        <f t="shared" si="1"/>
        <v>120</v>
      </c>
      <c r="D14" s="3">
        <f t="shared" si="2"/>
        <v>129</v>
      </c>
      <c r="E14" s="4">
        <v>10</v>
      </c>
      <c r="F14" s="4" t="s">
        <v>28</v>
      </c>
      <c r="G14" s="2" t="s">
        <v>70</v>
      </c>
      <c r="H14" s="16"/>
      <c r="I14" s="2" t="s">
        <v>126</v>
      </c>
    </row>
    <row r="15" spans="1:43" ht="32" x14ac:dyDescent="0.2">
      <c r="A15" s="3">
        <f t="shared" si="0"/>
        <v>11</v>
      </c>
      <c r="B15" s="2" t="s">
        <v>85</v>
      </c>
      <c r="C15" s="3">
        <f t="shared" si="1"/>
        <v>130</v>
      </c>
      <c r="D15" s="3">
        <f t="shared" si="2"/>
        <v>130</v>
      </c>
      <c r="E15" s="4">
        <v>1</v>
      </c>
      <c r="F15" s="4" t="s">
        <v>2</v>
      </c>
      <c r="G15" s="2" t="s">
        <v>71</v>
      </c>
      <c r="H15" s="16"/>
      <c r="I15" s="2" t="s">
        <v>131</v>
      </c>
    </row>
    <row r="16" spans="1:43" ht="32" x14ac:dyDescent="0.2">
      <c r="A16" s="3">
        <f t="shared" si="0"/>
        <v>12</v>
      </c>
      <c r="B16" s="2" t="s">
        <v>27</v>
      </c>
      <c r="C16" s="3">
        <f t="shared" si="1"/>
        <v>131</v>
      </c>
      <c r="D16" s="3">
        <f t="shared" si="2"/>
        <v>140</v>
      </c>
      <c r="E16" s="4">
        <v>10</v>
      </c>
      <c r="F16" s="4" t="s">
        <v>28</v>
      </c>
      <c r="G16" s="2" t="s">
        <v>72</v>
      </c>
      <c r="H16" s="16"/>
      <c r="I16" s="2" t="s">
        <v>127</v>
      </c>
    </row>
    <row r="17" spans="1:9" ht="96" x14ac:dyDescent="0.2">
      <c r="A17" s="3">
        <f t="shared" si="0"/>
        <v>13</v>
      </c>
      <c r="B17" s="2" t="s">
        <v>45</v>
      </c>
      <c r="C17" s="3">
        <f t="shared" si="1"/>
        <v>141</v>
      </c>
      <c r="D17" s="3">
        <f t="shared" si="2"/>
        <v>141</v>
      </c>
      <c r="E17" s="4">
        <v>1</v>
      </c>
      <c r="F17" s="4" t="s">
        <v>2</v>
      </c>
      <c r="G17" s="35" t="s">
        <v>87</v>
      </c>
      <c r="H17" s="45" t="s">
        <v>125</v>
      </c>
      <c r="I17" s="2"/>
    </row>
    <row r="18" spans="1:9" ht="48" x14ac:dyDescent="0.2">
      <c r="A18" s="3">
        <f t="shared" si="0"/>
        <v>14</v>
      </c>
      <c r="B18" s="2" t="s">
        <v>67</v>
      </c>
      <c r="C18" s="3">
        <f t="shared" si="1"/>
        <v>142</v>
      </c>
      <c r="D18" s="3">
        <f t="shared" si="2"/>
        <v>144</v>
      </c>
      <c r="E18" s="4">
        <v>3</v>
      </c>
      <c r="F18" s="4" t="s">
        <v>2</v>
      </c>
      <c r="G18" s="2" t="s">
        <v>141</v>
      </c>
      <c r="H18" s="16"/>
      <c r="I18" s="2" t="s">
        <v>88</v>
      </c>
    </row>
    <row r="19" spans="1:9" ht="64" x14ac:dyDescent="0.2">
      <c r="A19" s="3">
        <f t="shared" si="0"/>
        <v>15</v>
      </c>
      <c r="B19" s="2" t="s">
        <v>89</v>
      </c>
      <c r="C19" s="3">
        <f t="shared" si="1"/>
        <v>145</v>
      </c>
      <c r="D19" s="3">
        <f t="shared" si="2"/>
        <v>157</v>
      </c>
      <c r="E19" s="4">
        <v>13</v>
      </c>
      <c r="F19" s="4" t="s">
        <v>2</v>
      </c>
      <c r="G19" s="2" t="s">
        <v>86</v>
      </c>
      <c r="H19" s="16"/>
      <c r="I19" s="2" t="s">
        <v>142</v>
      </c>
    </row>
    <row r="20" spans="1:9" ht="16" x14ac:dyDescent="0.2">
      <c r="A20" s="3">
        <f t="shared" si="0"/>
        <v>16</v>
      </c>
      <c r="B20" s="2" t="s">
        <v>73</v>
      </c>
      <c r="C20" s="3">
        <f t="shared" si="1"/>
        <v>158</v>
      </c>
      <c r="D20" s="3">
        <f t="shared" si="2"/>
        <v>167</v>
      </c>
      <c r="E20" s="4">
        <v>10</v>
      </c>
      <c r="F20" s="4" t="s">
        <v>2</v>
      </c>
      <c r="G20" s="2" t="s">
        <v>74</v>
      </c>
      <c r="H20" s="16"/>
      <c r="I20" s="2"/>
    </row>
    <row r="21" spans="1:9" ht="96" x14ac:dyDescent="0.2">
      <c r="A21" s="3">
        <f t="shared" si="0"/>
        <v>17</v>
      </c>
      <c r="B21" s="34" t="s">
        <v>75</v>
      </c>
      <c r="C21" s="3">
        <f t="shared" si="1"/>
        <v>168</v>
      </c>
      <c r="D21" s="3">
        <f t="shared" si="2"/>
        <v>177</v>
      </c>
      <c r="E21" s="4">
        <v>10</v>
      </c>
      <c r="F21" s="4" t="s">
        <v>29</v>
      </c>
      <c r="G21" s="2" t="s">
        <v>123</v>
      </c>
      <c r="H21" s="16"/>
      <c r="I21" s="2" t="s">
        <v>124</v>
      </c>
    </row>
    <row r="22" spans="1:9" ht="16" x14ac:dyDescent="0.2">
      <c r="A22" s="3">
        <f t="shared" si="0"/>
        <v>18</v>
      </c>
      <c r="B22" s="2" t="s">
        <v>113</v>
      </c>
      <c r="C22" s="3">
        <f t="shared" si="1"/>
        <v>178</v>
      </c>
      <c r="D22" s="3">
        <f t="shared" si="2"/>
        <v>187</v>
      </c>
      <c r="E22" s="4">
        <v>10</v>
      </c>
      <c r="F22" s="4" t="s">
        <v>2</v>
      </c>
      <c r="G22" s="2" t="s">
        <v>90</v>
      </c>
      <c r="H22" s="16"/>
      <c r="I22" s="2"/>
    </row>
    <row r="23" spans="1:9" ht="80" x14ac:dyDescent="0.2">
      <c r="A23" s="3">
        <f t="shared" si="0"/>
        <v>19</v>
      </c>
      <c r="B23" s="28" t="s">
        <v>115</v>
      </c>
      <c r="C23" s="3">
        <f t="shared" si="1"/>
        <v>188</v>
      </c>
      <c r="D23" s="3">
        <f t="shared" si="2"/>
        <v>188</v>
      </c>
      <c r="E23" s="36">
        <v>1</v>
      </c>
      <c r="F23" s="36" t="s">
        <v>2</v>
      </c>
      <c r="G23" s="28" t="s">
        <v>91</v>
      </c>
      <c r="H23" s="37"/>
      <c r="I23" s="28" t="s">
        <v>114</v>
      </c>
    </row>
    <row r="24" spans="1:9" ht="48.75" customHeight="1" x14ac:dyDescent="0.2">
      <c r="A24" s="3">
        <f t="shared" si="0"/>
        <v>20</v>
      </c>
      <c r="B24" s="28" t="s">
        <v>92</v>
      </c>
      <c r="C24" s="3">
        <f t="shared" si="1"/>
        <v>189</v>
      </c>
      <c r="D24" s="3">
        <f t="shared" si="2"/>
        <v>208</v>
      </c>
      <c r="E24" s="36">
        <v>20</v>
      </c>
      <c r="F24" s="36" t="s">
        <v>2</v>
      </c>
      <c r="G24" s="28" t="s">
        <v>128</v>
      </c>
      <c r="H24" s="37"/>
      <c r="I24" s="28" t="s">
        <v>109</v>
      </c>
    </row>
    <row r="25" spans="1:9" ht="32" x14ac:dyDescent="0.2">
      <c r="A25" s="21">
        <f t="shared" si="0"/>
        <v>21</v>
      </c>
      <c r="B25" s="29" t="s">
        <v>93</v>
      </c>
      <c r="C25" s="21">
        <f t="shared" si="1"/>
        <v>209</v>
      </c>
      <c r="D25" s="21">
        <f t="shared" si="2"/>
        <v>268</v>
      </c>
      <c r="E25" s="30">
        <v>60</v>
      </c>
      <c r="F25" s="30" t="s">
        <v>2</v>
      </c>
      <c r="G25" s="29" t="s">
        <v>94</v>
      </c>
      <c r="H25" s="31"/>
      <c r="I25" s="29" t="s">
        <v>108</v>
      </c>
    </row>
    <row r="26" spans="1:9" ht="32" x14ac:dyDescent="0.2">
      <c r="A26" s="21">
        <f t="shared" si="0"/>
        <v>22</v>
      </c>
      <c r="B26" s="29" t="s">
        <v>95</v>
      </c>
      <c r="C26" s="21">
        <f t="shared" si="1"/>
        <v>269</v>
      </c>
      <c r="D26" s="21">
        <f t="shared" si="2"/>
        <v>328</v>
      </c>
      <c r="E26" s="30">
        <v>60</v>
      </c>
      <c r="F26" s="30" t="s">
        <v>2</v>
      </c>
      <c r="G26" s="29" t="s">
        <v>96</v>
      </c>
      <c r="H26" s="31"/>
      <c r="I26" s="29" t="s">
        <v>108</v>
      </c>
    </row>
    <row r="27" spans="1:9" ht="32" x14ac:dyDescent="0.2">
      <c r="A27" s="21">
        <f t="shared" si="0"/>
        <v>23</v>
      </c>
      <c r="B27" s="29" t="s">
        <v>97</v>
      </c>
      <c r="C27" s="21">
        <f t="shared" si="1"/>
        <v>329</v>
      </c>
      <c r="D27" s="21">
        <f t="shared" si="2"/>
        <v>329</v>
      </c>
      <c r="E27" s="30">
        <v>1</v>
      </c>
      <c r="F27" s="30" t="s">
        <v>2</v>
      </c>
      <c r="G27" s="29" t="s">
        <v>98</v>
      </c>
      <c r="H27" s="31"/>
      <c r="I27" s="29" t="s">
        <v>108</v>
      </c>
    </row>
    <row r="28" spans="1:9" ht="32" x14ac:dyDescent="0.2">
      <c r="A28" s="21">
        <f t="shared" si="0"/>
        <v>24</v>
      </c>
      <c r="B28" s="29" t="s">
        <v>99</v>
      </c>
      <c r="C28" s="21">
        <f t="shared" si="1"/>
        <v>330</v>
      </c>
      <c r="D28" s="21">
        <f t="shared" si="2"/>
        <v>379</v>
      </c>
      <c r="E28" s="30">
        <v>50</v>
      </c>
      <c r="F28" s="30" t="s">
        <v>2</v>
      </c>
      <c r="G28" s="29" t="s">
        <v>110</v>
      </c>
      <c r="H28" s="31"/>
      <c r="I28" s="29" t="s">
        <v>108</v>
      </c>
    </row>
    <row r="29" spans="1:9" ht="32" x14ac:dyDescent="0.2">
      <c r="A29" s="21">
        <f t="shared" si="0"/>
        <v>25</v>
      </c>
      <c r="B29" s="29" t="s">
        <v>100</v>
      </c>
      <c r="C29" s="21">
        <f t="shared" si="1"/>
        <v>380</v>
      </c>
      <c r="D29" s="21">
        <f t="shared" si="2"/>
        <v>409</v>
      </c>
      <c r="E29" s="30">
        <v>30</v>
      </c>
      <c r="F29" s="30" t="s">
        <v>2</v>
      </c>
      <c r="G29" s="29" t="s">
        <v>111</v>
      </c>
      <c r="H29" s="31"/>
      <c r="I29" s="29" t="s">
        <v>108</v>
      </c>
    </row>
    <row r="30" spans="1:9" ht="32" x14ac:dyDescent="0.2">
      <c r="A30" s="21">
        <f t="shared" si="0"/>
        <v>26</v>
      </c>
      <c r="B30" s="29" t="s">
        <v>101</v>
      </c>
      <c r="C30" s="21">
        <f t="shared" si="1"/>
        <v>410</v>
      </c>
      <c r="D30" s="21">
        <f t="shared" si="2"/>
        <v>439</v>
      </c>
      <c r="E30" s="30">
        <v>30</v>
      </c>
      <c r="F30" s="30" t="s">
        <v>2</v>
      </c>
      <c r="G30" s="29" t="s">
        <v>105</v>
      </c>
      <c r="H30" s="31"/>
      <c r="I30" s="29" t="s">
        <v>108</v>
      </c>
    </row>
    <row r="31" spans="1:9" ht="32" x14ac:dyDescent="0.2">
      <c r="A31" s="21">
        <f t="shared" si="0"/>
        <v>27</v>
      </c>
      <c r="B31" s="29" t="s">
        <v>102</v>
      </c>
      <c r="C31" s="21">
        <f t="shared" si="1"/>
        <v>440</v>
      </c>
      <c r="D31" s="21">
        <f t="shared" si="2"/>
        <v>441</v>
      </c>
      <c r="E31" s="30">
        <v>2</v>
      </c>
      <c r="F31" s="30" t="s">
        <v>2</v>
      </c>
      <c r="G31" s="29" t="s">
        <v>112</v>
      </c>
      <c r="H31" s="31"/>
      <c r="I31" s="29" t="s">
        <v>108</v>
      </c>
    </row>
    <row r="32" spans="1:9" ht="32" x14ac:dyDescent="0.2">
      <c r="A32" s="21">
        <f t="shared" si="0"/>
        <v>28</v>
      </c>
      <c r="B32" s="29" t="s">
        <v>103</v>
      </c>
      <c r="C32" s="21">
        <f t="shared" si="1"/>
        <v>442</v>
      </c>
      <c r="D32" s="21">
        <f t="shared" si="2"/>
        <v>446</v>
      </c>
      <c r="E32" s="30">
        <v>5</v>
      </c>
      <c r="F32" s="30" t="s">
        <v>2</v>
      </c>
      <c r="G32" s="29" t="s">
        <v>106</v>
      </c>
      <c r="H32" s="31"/>
      <c r="I32" s="29" t="s">
        <v>108</v>
      </c>
    </row>
    <row r="33" spans="1:9" ht="32" x14ac:dyDescent="0.2">
      <c r="A33" s="21">
        <f t="shared" si="0"/>
        <v>29</v>
      </c>
      <c r="B33" s="29" t="s">
        <v>104</v>
      </c>
      <c r="C33" s="21">
        <f t="shared" si="1"/>
        <v>447</v>
      </c>
      <c r="D33" s="21">
        <f t="shared" si="2"/>
        <v>450</v>
      </c>
      <c r="E33" s="30">
        <v>4</v>
      </c>
      <c r="F33" s="30" t="s">
        <v>2</v>
      </c>
      <c r="G33" s="29" t="s">
        <v>107</v>
      </c>
      <c r="H33" s="31"/>
      <c r="I33" s="29" t="s">
        <v>108</v>
      </c>
    </row>
    <row r="34" spans="1:9" ht="32" x14ac:dyDescent="0.2">
      <c r="A34" s="21">
        <f t="shared" si="0"/>
        <v>30</v>
      </c>
      <c r="B34" s="29" t="s">
        <v>119</v>
      </c>
      <c r="C34" s="21">
        <f t="shared" si="1"/>
        <v>451</v>
      </c>
      <c r="D34" s="21">
        <f t="shared" si="2"/>
        <v>475</v>
      </c>
      <c r="E34" s="30">
        <v>25</v>
      </c>
      <c r="F34" s="30" t="s">
        <v>2</v>
      </c>
      <c r="G34" s="29" t="s">
        <v>120</v>
      </c>
      <c r="H34" s="31"/>
      <c r="I34" s="29" t="s">
        <v>108</v>
      </c>
    </row>
    <row r="35" spans="1:9" ht="16" x14ac:dyDescent="0.2">
      <c r="A35" s="3">
        <f t="shared" si="0"/>
        <v>31</v>
      </c>
      <c r="B35" s="27" t="s">
        <v>38</v>
      </c>
      <c r="C35" s="3">
        <f t="shared" si="1"/>
        <v>476</v>
      </c>
      <c r="D35" s="3">
        <v>699</v>
      </c>
      <c r="E35" s="39">
        <f>(C36-D34)-1</f>
        <v>224</v>
      </c>
      <c r="F35" s="38" t="s">
        <v>2</v>
      </c>
      <c r="G35" s="41" t="s">
        <v>31</v>
      </c>
      <c r="H35" s="42"/>
      <c r="I35" s="41" t="s">
        <v>30</v>
      </c>
    </row>
    <row r="36" spans="1:9" ht="16" x14ac:dyDescent="0.2">
      <c r="A36" s="3">
        <f t="shared" si="0"/>
        <v>32</v>
      </c>
      <c r="B36" s="27" t="s">
        <v>34</v>
      </c>
      <c r="C36" s="3">
        <f t="shared" si="1"/>
        <v>700</v>
      </c>
      <c r="D36" s="4">
        <v>700</v>
      </c>
      <c r="E36" s="38">
        <v>1</v>
      </c>
      <c r="F36" s="39" t="s">
        <v>2</v>
      </c>
      <c r="G36" s="27" t="s">
        <v>32</v>
      </c>
      <c r="H36" s="40"/>
      <c r="I36" s="27" t="s">
        <v>33</v>
      </c>
    </row>
    <row r="37" spans="1:9" x14ac:dyDescent="0.2">
      <c r="A37" s="13" t="s">
        <v>58</v>
      </c>
      <c r="B37" s="13"/>
      <c r="C37" s="13"/>
      <c r="D37" s="13"/>
      <c r="E37" s="13"/>
      <c r="F37" s="13"/>
      <c r="G37" s="13"/>
      <c r="H37" s="17"/>
      <c r="I37" s="13"/>
    </row>
  </sheetData>
  <sheetProtection formatCells="0" formatColumns="0" formatRows="0" insertHyperlinks="0" sort="0" autoFilter="0"/>
  <customSheetViews>
    <customSheetView guid="{9AE5BB8D-ECB4-420F-947C-72A01FEBC8D7}" scale="85">
      <pane ySplit="3" topLeftCell="A4" activePane="bottomLeft" state="frozen"/>
      <selection pane="bottomLeft" activeCell="E4" sqref="E4"/>
      <pageMargins left="0.7" right="0.7" top="0.75" bottom="0.75" header="0.3" footer="0.3"/>
      <pageSetup orientation="portrait" r:id="rId1"/>
    </customSheetView>
  </customSheetViews>
  <mergeCells count="1">
    <mergeCell ref="A1:G1"/>
  </mergeCells>
  <conditionalFormatting sqref="A4:A36 C4:D36">
    <cfRule type="expression" dxfId="3" priority="9">
      <formula>ISBLANK(A4)</formula>
    </cfRule>
  </conditionalFormatting>
  <conditionalFormatting sqref="E4:G16 B4:B36 E17:F17 E18:G36">
    <cfRule type="expression" dxfId="2" priority="7">
      <formula>ISBLANK(B4)</formula>
    </cfRule>
  </conditionalFormatting>
  <pageMargins left="0.7" right="0.7" top="0.72" bottom="0.75" header="0.3" footer="0.3"/>
  <pageSetup scale="68" fitToHeight="0" orientation="landscape" r:id="rId2"/>
  <headerFooter scaleWithDoc="0">
    <oddHeader>&amp;L&amp;"Calibri,Bold"&amp;9
Capitation Functional Specifications for File Layout</oddHeader>
    <oddFooter>&amp;C&amp;9&amp;P&amp;R&amp;9&amp;A
&amp;F</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2059" r:id="rId5" name="Button 11">
              <controlPr defaultSize="0" print="0" autoFill="0" autoPict="0" macro="[0]!ReCalc_Fields">
                <anchor>
                  <from>
                    <xdr:col>0</xdr:col>
                    <xdr:colOff>76200</xdr:colOff>
                    <xdr:row>0</xdr:row>
                    <xdr:rowOff>114300</xdr:rowOff>
                  </from>
                  <to>
                    <xdr:col>1</xdr:col>
                    <xdr:colOff>495300</xdr:colOff>
                    <xdr:row>0</xdr:row>
                    <xdr:rowOff>393700</xdr:rowOff>
                  </to>
                </anchor>
              </controlPr>
            </control>
          </mc:Choice>
        </mc:AlternateContent>
        <mc:AlternateContent xmlns:mc="http://schemas.openxmlformats.org/markup-compatibility/2006">
          <mc:Choice Requires="x14">
            <control shapeId="2060" r:id="rId6" name="Button 12">
              <controlPr defaultSize="0" print="0" autoFill="0" autoPict="0" macro="[0]!InsertRows">
                <anchor>
                  <from>
                    <xdr:col>1</xdr:col>
                    <xdr:colOff>609600</xdr:colOff>
                    <xdr:row>0</xdr:row>
                    <xdr:rowOff>114300</xdr:rowOff>
                  </from>
                  <to>
                    <xdr:col>1</xdr:col>
                    <xdr:colOff>1752600</xdr:colOff>
                    <xdr:row>0</xdr:row>
                    <xdr:rowOff>393700</xdr:rowOff>
                  </to>
                </anchor>
              </controlPr>
            </control>
          </mc:Choice>
        </mc:AlternateContent>
        <mc:AlternateContent xmlns:mc="http://schemas.openxmlformats.org/markup-compatibility/2006">
          <mc:Choice Requires="x14">
            <control shapeId="2061" r:id="rId7" name="Button 13">
              <controlPr defaultSize="0" print="0" autoFill="0" autoPict="0" macro="[0]!DeleteRows">
                <anchor>
                  <from>
                    <xdr:col>1</xdr:col>
                    <xdr:colOff>1892300</xdr:colOff>
                    <xdr:row>0</xdr:row>
                    <xdr:rowOff>114300</xdr:rowOff>
                  </from>
                  <to>
                    <xdr:col>4</xdr:col>
                    <xdr:colOff>355600</xdr:colOff>
                    <xdr:row>0</xdr:row>
                    <xdr:rowOff>393700</xdr:rowOff>
                  </to>
                </anchor>
              </controlPr>
            </control>
          </mc:Choice>
        </mc:AlternateContent>
        <mc:AlternateContent xmlns:mc="http://schemas.openxmlformats.org/markup-compatibility/2006">
          <mc:Choice Requires="x14">
            <control shapeId="2062" r:id="rId8" name="Button 14">
              <controlPr defaultSize="0" print="0" autoFill="0" autoPict="0" macro="[0]!InsertColumns">
                <anchor>
                  <from>
                    <xdr:col>5</xdr:col>
                    <xdr:colOff>0</xdr:colOff>
                    <xdr:row>0</xdr:row>
                    <xdr:rowOff>114300</xdr:rowOff>
                  </from>
                  <to>
                    <xdr:col>6</xdr:col>
                    <xdr:colOff>444500</xdr:colOff>
                    <xdr:row>0</xdr:row>
                    <xdr:rowOff>393700</xdr:rowOff>
                  </to>
                </anchor>
              </controlPr>
            </control>
          </mc:Choice>
        </mc:AlternateContent>
        <mc:AlternateContent xmlns:mc="http://schemas.openxmlformats.org/markup-compatibility/2006">
          <mc:Choice Requires="x14">
            <control shapeId="2063" r:id="rId9" name="Button 15">
              <controlPr defaultSize="0" print="0" autoFill="0" autoPict="0" macro="[0]!DeleteColumns">
                <anchor>
                  <from>
                    <xdr:col>6</xdr:col>
                    <xdr:colOff>596900</xdr:colOff>
                    <xdr:row>0</xdr:row>
                    <xdr:rowOff>114300</xdr:rowOff>
                  </from>
                  <to>
                    <xdr:col>6</xdr:col>
                    <xdr:colOff>1739900</xdr:colOff>
                    <xdr:row>0</xdr:row>
                    <xdr:rowOff>393700</xdr:rowOff>
                  </to>
                </anchor>
              </controlPr>
            </control>
          </mc:Choice>
        </mc:AlternateContent>
        <mc:AlternateContent xmlns:mc="http://schemas.openxmlformats.org/markup-compatibility/2006">
          <mc:Choice Requires="x14">
            <control shapeId="2064" r:id="rId10" name="Button 16">
              <controlPr defaultSize="0" print="0" autoFill="0" autoPict="0" macro="[0]!ClearConditional">
                <anchor>
                  <from>
                    <xdr:col>6</xdr:col>
                    <xdr:colOff>1917700</xdr:colOff>
                    <xdr:row>0</xdr:row>
                    <xdr:rowOff>114300</xdr:rowOff>
                  </from>
                  <to>
                    <xdr:col>7</xdr:col>
                    <xdr:colOff>304800</xdr:colOff>
                    <xdr:row>0</xdr:row>
                    <xdr:rowOff>393700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railer01">
    <pageSetUpPr fitToPage="1"/>
  </sheetPr>
  <dimension ref="A1:AP11"/>
  <sheetViews>
    <sheetView showGridLines="0" view="pageLayout" zoomScaleNormal="85" workbookViewId="0">
      <selection activeCell="A3" sqref="A3"/>
    </sheetView>
  </sheetViews>
  <sheetFormatPr baseColWidth="10" defaultColWidth="57.83203125" defaultRowHeight="15" x14ac:dyDescent="0.2"/>
  <cols>
    <col min="1" max="1" width="10.83203125" customWidth="1"/>
    <col min="2" max="2" width="28.6640625" bestFit="1" customWidth="1"/>
    <col min="3" max="3" width="6.5" bestFit="1" customWidth="1"/>
    <col min="4" max="4" width="6.33203125" bestFit="1" customWidth="1"/>
    <col min="5" max="5" width="7.83203125" bestFit="1" customWidth="1"/>
    <col min="6" max="6" width="11.5" customWidth="1"/>
    <col min="7" max="7" width="35.5" customWidth="1"/>
    <col min="8" max="8" width="57.1640625" customWidth="1"/>
    <col min="9" max="16384" width="57.83203125" style="1"/>
  </cols>
  <sheetData>
    <row r="1" spans="1:42" ht="45" customHeight="1" x14ac:dyDescent="0.2">
      <c r="A1" s="71" t="s">
        <v>56</v>
      </c>
      <c r="B1" s="70"/>
      <c r="C1" s="70"/>
      <c r="D1" s="70"/>
      <c r="E1" s="70"/>
      <c r="F1" s="70"/>
      <c r="G1" s="70"/>
      <c r="H1" s="12"/>
      <c r="AP1" s="20"/>
    </row>
    <row r="2" spans="1:42" ht="32" x14ac:dyDescent="0.2">
      <c r="A2" s="50" t="s">
        <v>19</v>
      </c>
      <c r="B2" s="50" t="s">
        <v>20</v>
      </c>
      <c r="C2" s="50" t="s">
        <v>21</v>
      </c>
      <c r="D2" s="50" t="s">
        <v>22</v>
      </c>
      <c r="E2" s="50" t="s">
        <v>23</v>
      </c>
      <c r="F2" s="50" t="s">
        <v>24</v>
      </c>
      <c r="G2" s="50" t="s">
        <v>25</v>
      </c>
      <c r="H2" s="50" t="s">
        <v>26</v>
      </c>
    </row>
    <row r="3" spans="1:42" x14ac:dyDescent="0.2">
      <c r="A3" s="51" t="s">
        <v>149</v>
      </c>
      <c r="B3" s="51"/>
      <c r="C3" s="51"/>
      <c r="D3" s="51"/>
      <c r="E3" s="51"/>
      <c r="F3" s="51"/>
      <c r="G3" s="51"/>
      <c r="H3" s="51"/>
    </row>
    <row r="4" spans="1:42" ht="16" hidden="1" x14ac:dyDescent="0.2">
      <c r="A4" s="3">
        <v>0</v>
      </c>
      <c r="B4" s="2" t="s">
        <v>43</v>
      </c>
      <c r="C4" s="3">
        <v>1</v>
      </c>
      <c r="D4" s="3">
        <f>(C4+E4)-1</f>
        <v>0</v>
      </c>
      <c r="E4" s="4">
        <v>0</v>
      </c>
      <c r="F4" s="4"/>
      <c r="G4" s="2"/>
      <c r="H4" s="2"/>
    </row>
    <row r="5" spans="1:42" ht="48" x14ac:dyDescent="0.2">
      <c r="A5" s="3">
        <f>A4 + 1</f>
        <v>1</v>
      </c>
      <c r="B5" s="2" t="s">
        <v>47</v>
      </c>
      <c r="C5" s="3">
        <f>D4+1</f>
        <v>1</v>
      </c>
      <c r="D5" s="3">
        <f>(C5+E5)-1</f>
        <v>10</v>
      </c>
      <c r="E5" s="4">
        <v>10</v>
      </c>
      <c r="F5" s="4" t="s">
        <v>28</v>
      </c>
      <c r="G5" s="2" t="s">
        <v>47</v>
      </c>
      <c r="H5" s="2" t="s">
        <v>48</v>
      </c>
    </row>
    <row r="6" spans="1:42" ht="48" x14ac:dyDescent="0.2">
      <c r="A6" s="3">
        <f t="shared" ref="A6:A10" si="0">A5 + 1</f>
        <v>2</v>
      </c>
      <c r="B6" s="2" t="s">
        <v>49</v>
      </c>
      <c r="C6" s="3">
        <f t="shared" ref="C6:C10" si="1">D5+1</f>
        <v>11</v>
      </c>
      <c r="D6" s="3">
        <f t="shared" ref="D6:D8" si="2">(C6+E6)-1</f>
        <v>20</v>
      </c>
      <c r="E6" s="4">
        <v>10</v>
      </c>
      <c r="F6" s="4" t="s">
        <v>28</v>
      </c>
      <c r="G6" s="2" t="s">
        <v>49</v>
      </c>
      <c r="H6" s="2" t="s">
        <v>50</v>
      </c>
    </row>
    <row r="7" spans="1:42" ht="16" x14ac:dyDescent="0.2">
      <c r="A7" s="3">
        <f t="shared" si="0"/>
        <v>3</v>
      </c>
      <c r="B7" s="2" t="s">
        <v>35</v>
      </c>
      <c r="C7" s="3">
        <f t="shared" si="1"/>
        <v>21</v>
      </c>
      <c r="D7" s="3">
        <f t="shared" si="2"/>
        <v>30</v>
      </c>
      <c r="E7" s="4">
        <v>10</v>
      </c>
      <c r="F7" s="4" t="s">
        <v>29</v>
      </c>
      <c r="G7" s="2" t="s">
        <v>36</v>
      </c>
      <c r="H7" s="2" t="s">
        <v>37</v>
      </c>
    </row>
    <row r="8" spans="1:42" ht="16" x14ac:dyDescent="0.2">
      <c r="A8" s="3">
        <f t="shared" si="0"/>
        <v>4</v>
      </c>
      <c r="B8" s="2" t="s">
        <v>51</v>
      </c>
      <c r="C8" s="3">
        <f t="shared" si="1"/>
        <v>31</v>
      </c>
      <c r="D8" s="3">
        <f t="shared" si="2"/>
        <v>44</v>
      </c>
      <c r="E8" s="4">
        <v>14</v>
      </c>
      <c r="F8" s="4" t="s">
        <v>29</v>
      </c>
      <c r="G8" s="2" t="s">
        <v>52</v>
      </c>
      <c r="H8" s="2" t="s">
        <v>53</v>
      </c>
    </row>
    <row r="9" spans="1:42" ht="16" x14ac:dyDescent="0.2">
      <c r="A9" s="3">
        <f t="shared" si="0"/>
        <v>5</v>
      </c>
      <c r="B9" s="18" t="s">
        <v>38</v>
      </c>
      <c r="C9" s="3">
        <f t="shared" si="1"/>
        <v>45</v>
      </c>
      <c r="D9" s="3">
        <f>TotRecLen_Trl_1-E10</f>
        <v>699</v>
      </c>
      <c r="E9" s="3">
        <f>(C10-D8)-1</f>
        <v>655</v>
      </c>
      <c r="F9" s="4" t="s">
        <v>2</v>
      </c>
      <c r="G9" s="2" t="s">
        <v>31</v>
      </c>
      <c r="H9" s="2" t="s">
        <v>39</v>
      </c>
    </row>
    <row r="10" spans="1:42" ht="16" x14ac:dyDescent="0.2">
      <c r="A10" s="3">
        <f t="shared" si="0"/>
        <v>6</v>
      </c>
      <c r="B10" s="18" t="s">
        <v>34</v>
      </c>
      <c r="C10" s="3">
        <f t="shared" si="1"/>
        <v>700</v>
      </c>
      <c r="D10" s="4">
        <v>700</v>
      </c>
      <c r="E10" s="4">
        <v>1</v>
      </c>
      <c r="F10" s="4" t="s">
        <v>2</v>
      </c>
      <c r="G10" s="2" t="s">
        <v>40</v>
      </c>
      <c r="H10" s="2" t="s">
        <v>41</v>
      </c>
    </row>
    <row r="11" spans="1:42" x14ac:dyDescent="0.2">
      <c r="A11" s="8" t="s">
        <v>59</v>
      </c>
      <c r="B11" s="8"/>
      <c r="C11" s="8"/>
      <c r="D11" s="8"/>
      <c r="E11" s="8"/>
      <c r="F11" s="8"/>
      <c r="G11" s="8"/>
      <c r="H11" s="8"/>
    </row>
  </sheetData>
  <sheetProtection formatCells="0" formatColumns="0" formatRows="0" insertHyperlinks="0" sort="0" autoFilter="0"/>
  <customSheetViews>
    <customSheetView guid="{9AE5BB8D-ECB4-420F-947C-72A01FEBC8D7}" scale="85">
      <pageMargins left="0.7" right="0.7" top="0.75" bottom="0.75" header="0.3" footer="0.3"/>
    </customSheetView>
  </customSheetViews>
  <mergeCells count="1">
    <mergeCell ref="A1:G1"/>
  </mergeCells>
  <conditionalFormatting sqref="A4:A10 C4:D10">
    <cfRule type="expression" dxfId="1" priority="7">
      <formula>ISBLANK(A4)</formula>
    </cfRule>
  </conditionalFormatting>
  <conditionalFormatting sqref="B4:B10 E4:G10">
    <cfRule type="expression" dxfId="0" priority="6">
      <formula>ISBLANK(B4)</formula>
    </cfRule>
  </conditionalFormatting>
  <pageMargins left="0.7" right="0.7" top="0.75" bottom="0.75" header="0.3" footer="0.3"/>
  <pageSetup scale="74" fitToHeight="0" orientation="landscape" r:id="rId1"/>
  <headerFooter scaleWithDoc="0">
    <oddHeader>&amp;L&amp;"Calibri,Bold"&amp;9
Capitation Functional Specifications for File Layout</oddHeader>
    <oddFooter>&amp;C&amp;9&amp;P&amp;R&amp;9&amp;A
&amp;F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43" r:id="rId4" name="Button 23">
              <controlPr defaultSize="0" print="0" autoFill="0" autoPict="0" macro="[0]!ReCalc_Fields">
                <anchor>
                  <from>
                    <xdr:col>0</xdr:col>
                    <xdr:colOff>76200</xdr:colOff>
                    <xdr:row>0</xdr:row>
                    <xdr:rowOff>114300</xdr:rowOff>
                  </from>
                  <to>
                    <xdr:col>1</xdr:col>
                    <xdr:colOff>495300</xdr:colOff>
                    <xdr:row>0</xdr:row>
                    <xdr:rowOff>393700</xdr:rowOff>
                  </to>
                </anchor>
              </controlPr>
            </control>
          </mc:Choice>
        </mc:AlternateContent>
        <mc:AlternateContent xmlns:mc="http://schemas.openxmlformats.org/markup-compatibility/2006">
          <mc:Choice Requires="x14">
            <control shapeId="5144" r:id="rId5" name="Button 24">
              <controlPr defaultSize="0" print="0" autoFill="0" autoPict="0" macro="[0]!InsertRows">
                <anchor>
                  <from>
                    <xdr:col>1</xdr:col>
                    <xdr:colOff>609600</xdr:colOff>
                    <xdr:row>0</xdr:row>
                    <xdr:rowOff>114300</xdr:rowOff>
                  </from>
                  <to>
                    <xdr:col>1</xdr:col>
                    <xdr:colOff>1752600</xdr:colOff>
                    <xdr:row>0</xdr:row>
                    <xdr:rowOff>393700</xdr:rowOff>
                  </to>
                </anchor>
              </controlPr>
            </control>
          </mc:Choice>
        </mc:AlternateContent>
        <mc:AlternateContent xmlns:mc="http://schemas.openxmlformats.org/markup-compatibility/2006">
          <mc:Choice Requires="x14">
            <control shapeId="5145" r:id="rId6" name="Button 25">
              <controlPr defaultSize="0" print="0" autoFill="0" autoPict="0" macro="[0]!DeleteRows">
                <anchor>
                  <from>
                    <xdr:col>1</xdr:col>
                    <xdr:colOff>1892300</xdr:colOff>
                    <xdr:row>0</xdr:row>
                    <xdr:rowOff>114300</xdr:rowOff>
                  </from>
                  <to>
                    <xdr:col>4</xdr:col>
                    <xdr:colOff>254000</xdr:colOff>
                    <xdr:row>0</xdr:row>
                    <xdr:rowOff>393700</xdr:rowOff>
                  </to>
                </anchor>
              </controlPr>
            </control>
          </mc:Choice>
        </mc:AlternateContent>
        <mc:AlternateContent xmlns:mc="http://schemas.openxmlformats.org/markup-compatibility/2006">
          <mc:Choice Requires="x14">
            <control shapeId="5146" r:id="rId7" name="Button 26">
              <controlPr defaultSize="0" print="0" autoFill="0" autoPict="0" macro="[0]!InsertColumns">
                <anchor>
                  <from>
                    <xdr:col>4</xdr:col>
                    <xdr:colOff>406400</xdr:colOff>
                    <xdr:row>0</xdr:row>
                    <xdr:rowOff>114300</xdr:rowOff>
                  </from>
                  <to>
                    <xdr:col>6</xdr:col>
                    <xdr:colOff>254000</xdr:colOff>
                    <xdr:row>0</xdr:row>
                    <xdr:rowOff>393700</xdr:rowOff>
                  </to>
                </anchor>
              </controlPr>
            </control>
          </mc:Choice>
        </mc:AlternateContent>
        <mc:AlternateContent xmlns:mc="http://schemas.openxmlformats.org/markup-compatibility/2006">
          <mc:Choice Requires="x14">
            <control shapeId="5147" r:id="rId8" name="Button 27">
              <controlPr defaultSize="0" print="0" autoFill="0" autoPict="0" macro="[0]!DeleteColumns">
                <anchor>
                  <from>
                    <xdr:col>6</xdr:col>
                    <xdr:colOff>406400</xdr:colOff>
                    <xdr:row>0</xdr:row>
                    <xdr:rowOff>114300</xdr:rowOff>
                  </from>
                  <to>
                    <xdr:col>6</xdr:col>
                    <xdr:colOff>1549400</xdr:colOff>
                    <xdr:row>0</xdr:row>
                    <xdr:rowOff>393700</xdr:rowOff>
                  </to>
                </anchor>
              </controlPr>
            </control>
          </mc:Choice>
        </mc:AlternateContent>
        <mc:AlternateContent xmlns:mc="http://schemas.openxmlformats.org/markup-compatibility/2006">
          <mc:Choice Requires="x14">
            <control shapeId="5148" r:id="rId9" name="Button 28">
              <controlPr defaultSize="0" print="0" autoFill="0" autoPict="0" macro="[0]!ClearConditional">
                <anchor>
                  <from>
                    <xdr:col>6</xdr:col>
                    <xdr:colOff>1727200</xdr:colOff>
                    <xdr:row>0</xdr:row>
                    <xdr:rowOff>114300</xdr:rowOff>
                  </from>
                  <to>
                    <xdr:col>7</xdr:col>
                    <xdr:colOff>508000</xdr:colOff>
                    <xdr:row>0</xdr:row>
                    <xdr:rowOff>393700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DF3DC-4F51-4516-BF09-42A7744A567A}">
  <dimension ref="A1:B5"/>
  <sheetViews>
    <sheetView workbookViewId="0">
      <selection activeCell="J23" sqref="J23"/>
    </sheetView>
  </sheetViews>
  <sheetFormatPr baseColWidth="10" defaultColWidth="8.83203125" defaultRowHeight="15" x14ac:dyDescent="0.2"/>
  <cols>
    <col min="1" max="1" width="13.5" customWidth="1"/>
    <col min="2" max="2" width="18.33203125" customWidth="1"/>
  </cols>
  <sheetData>
    <row r="1" spans="1:2" x14ac:dyDescent="0.2">
      <c r="A1" s="46" t="s">
        <v>85</v>
      </c>
      <c r="B1" s="46" t="s">
        <v>132</v>
      </c>
    </row>
    <row r="2" spans="1:2" x14ac:dyDescent="0.2">
      <c r="A2" s="46" t="s">
        <v>133</v>
      </c>
      <c r="B2" s="46" t="s">
        <v>134</v>
      </c>
    </row>
    <row r="3" spans="1:2" x14ac:dyDescent="0.2">
      <c r="A3" s="46" t="s">
        <v>135</v>
      </c>
      <c r="B3" s="46" t="s">
        <v>136</v>
      </c>
    </row>
    <row r="4" spans="1:2" x14ac:dyDescent="0.2">
      <c r="A4" s="46" t="s">
        <v>137</v>
      </c>
      <c r="B4" s="46" t="s">
        <v>138</v>
      </c>
    </row>
    <row r="5" spans="1:2" x14ac:dyDescent="0.2">
      <c r="A5" s="46" t="s">
        <v>139</v>
      </c>
      <c r="B5" s="46" t="s">
        <v>140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8fa3e409-3e36-4187-a85f-77346f72d25c" xsi:nil="true"/>
    <lcf76f155ced4ddcb4097134ff3c332f xmlns="9fcbdc64-fb5e-454b-b540-ed5cf3fd43e5">
      <Terms xmlns="http://schemas.microsoft.com/office/infopath/2007/PartnerControls"/>
    </lcf76f155ced4ddcb4097134ff3c332f>
    <Notes xmlns="9fcbdc64-fb5e-454b-b540-ed5cf3fd43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d97a23b4204f3e5fb34f60d51ac6222b">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9a3f5278730022ef9ece649de9cd59ce"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2B276E-E902-40B5-973D-DF1E7BA905E3}">
  <ds:schemaRefs>
    <ds:schemaRef ds:uri="http://schemas.microsoft.com/sharepoint/v3/contenttype/forms"/>
  </ds:schemaRefs>
</ds:datastoreItem>
</file>

<file path=customXml/itemProps2.xml><?xml version="1.0" encoding="utf-8"?>
<ds:datastoreItem xmlns:ds="http://schemas.openxmlformats.org/officeDocument/2006/customXml" ds:itemID="{627E863A-640F-4C1F-98CC-42699C4B25D0}">
  <ds:schemaRefs>
    <ds:schemaRef ds:uri="52C606B2-CE88-427A-A8A1-1B1C21CB092C"/>
    <ds:schemaRef ds:uri="http://schemas.openxmlformats.org/package/2006/metadata/core-properties"/>
    <ds:schemaRef ds:uri="http://schemas.microsoft.com/office/2006/documentManagement/types"/>
    <ds:schemaRef ds:uri="http://purl.org/dc/terms/"/>
    <ds:schemaRef ds:uri="http://purl.org/dc/elements/1.1/"/>
    <ds:schemaRef ds:uri="http://schemas.microsoft.com/office/2006/metadata/properties"/>
    <ds:schemaRef ds:uri="185d0836-354a-4452-b50e-0fdd602fecfd"/>
    <ds:schemaRef ds:uri="http://schemas.microsoft.com/office/infopath/2007/PartnerControls"/>
    <ds:schemaRef ds:uri="http://www.w3.org/XML/1998/namespace"/>
    <ds:schemaRef ds:uri="http://purl.org/dc/dcmitype/"/>
    <ds:schemaRef ds:uri="http://schemas.microsoft.com/sharepoint/v3"/>
    <ds:schemaRef ds:uri="078c5fd6-63ef-4b4a-9aa3-ebe870b98c19"/>
    <ds:schemaRef ds:uri="fd28c1d3-27dc-446f-a29d-65137cbf5d32"/>
  </ds:schemaRefs>
</ds:datastoreItem>
</file>

<file path=customXml/itemProps3.xml><?xml version="1.0" encoding="utf-8"?>
<ds:datastoreItem xmlns:ds="http://schemas.openxmlformats.org/officeDocument/2006/customXml" ds:itemID="{0C7AA882-5727-49A0-B144-12A964B0F861}"/>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Cover</vt:lpstr>
      <vt:lpstr>General Information</vt:lpstr>
      <vt:lpstr>Data Formatting</vt:lpstr>
      <vt:lpstr>Detail Layout</vt:lpstr>
      <vt:lpstr>Trailer Layout</vt:lpstr>
      <vt:lpstr>Gender</vt:lpstr>
      <vt:lpstr>CalcRow</vt:lpstr>
      <vt:lpstr>CalcRowTRL</vt:lpstr>
      <vt:lpstr>EndPosDtl</vt:lpstr>
      <vt:lpstr>EndPosRng_Dtl_1</vt:lpstr>
      <vt:lpstr>EndPosRng_Trl_1</vt:lpstr>
      <vt:lpstr>EndPosTrl</vt:lpstr>
      <vt:lpstr>FieldNumber</vt:lpstr>
      <vt:lpstr>FieldNumberTrl</vt:lpstr>
      <vt:lpstr>Filler_Dtl_len_1</vt:lpstr>
      <vt:lpstr>Filler_Trl_Len_1</vt:lpstr>
      <vt:lpstr>FldNumRng_Dtl_1</vt:lpstr>
      <vt:lpstr>FldNumRng_Trl_1</vt:lpstr>
      <vt:lpstr>'Detail Layout'!OLE_LINK1</vt:lpstr>
      <vt:lpstr>'Trailer Layout'!OLE_LINK1</vt:lpstr>
      <vt:lpstr>'Detail Layout'!Print_Area</vt:lpstr>
      <vt:lpstr>'Trailer Layout'!Print_Area</vt:lpstr>
      <vt:lpstr>'Detail Layout'!Print_Titles</vt:lpstr>
      <vt:lpstr>'Trailer Layout'!Print_Titles</vt:lpstr>
      <vt:lpstr>ProtectedCols</vt:lpstr>
      <vt:lpstr>ProtectedRows</vt:lpstr>
      <vt:lpstr>StartPosDtl</vt:lpstr>
      <vt:lpstr>StartPosRng_Dtl_1</vt:lpstr>
      <vt:lpstr>StartPosRng_Trl_1</vt:lpstr>
      <vt:lpstr>StartPosTrl</vt:lpstr>
      <vt:lpstr>StaticContent</vt:lpstr>
      <vt:lpstr>StaticContentTRL</vt:lpstr>
      <vt:lpstr>TotRecLen_Dtl_1</vt:lpstr>
      <vt:lpstr>TotRecLen_Trl_1</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Capitation Functional Specification</dc:title>
  <dc:subject>Healthcare Evidence Initiative (HEI)</dc:subject>
  <dc:creator>HEI Vendor</dc:creator>
  <cp:keywords>HEI; QHP; QDP; extract specs; capitation; AG1.12-13; AG1.15-16</cp:keywords>
  <dc:description/>
  <cp:lastModifiedBy>Charles DePoy</cp:lastModifiedBy>
  <cp:lastPrinted>2019-12-06T19:44:29Z</cp:lastPrinted>
  <dcterms:created xsi:type="dcterms:W3CDTF">2014-06-11T18:28:16Z</dcterms:created>
  <dcterms:modified xsi:type="dcterms:W3CDTF">2025-11-25T17:58:14Z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0x010100D24BF08DABFAC94E91864D3E3D04624A</vt:lpwstr>
  </property>
</Properties>
</file>